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24226"/>
  <mc:AlternateContent xmlns:mc="http://schemas.openxmlformats.org/markup-compatibility/2006">
    <mc:Choice Requires="x15">
      <x15ac:absPath xmlns:x15ac="http://schemas.microsoft.com/office/spreadsheetml/2010/11/ac" url="https://mestnaobcinang-my.sharepoint.com/personal/nina_birsa_nova-gorica_si/Documents/Desktop/širitev sistema izposoje koles/"/>
    </mc:Choice>
  </mc:AlternateContent>
  <xr:revisionPtr revIDLastSave="0" documentId="8_{355ED149-C107-45F9-8359-D04B50CCAEC8}" xr6:coauthVersionLast="47" xr6:coauthVersionMax="47" xr10:uidLastSave="{00000000-0000-0000-0000-000000000000}"/>
  <bookViews>
    <workbookView xWindow="-108" yWindow="-108" windowWidth="23256" windowHeight="12576" tabRatio="948" activeTab="14" xr2:uid="{00000000-000D-0000-FFFF-FFFF00000000}"/>
  </bookViews>
  <sheets>
    <sheet name="REKAPITULACIJA" sheetId="18" r:id="rId1"/>
    <sheet name="NAVODILA" sheetId="108" r:id="rId2"/>
    <sheet name="postaja št.5" sheetId="119" r:id="rId3"/>
    <sheet name="postaja št.9" sheetId="97" r:id="rId4"/>
    <sheet name="postaja št.13" sheetId="109" r:id="rId5"/>
    <sheet name="postaja št.17" sheetId="111" r:id="rId6"/>
    <sheet name="postaja št.18" sheetId="112" r:id="rId7"/>
    <sheet name="postaja št.19" sheetId="113" r:id="rId8"/>
    <sheet name="postaja št.25" sheetId="114" r:id="rId9"/>
    <sheet name="postaja št.26" sheetId="115" r:id="rId10"/>
    <sheet name="postaja št.27" sheetId="116" r:id="rId11"/>
    <sheet name="postaja št.28" sheetId="117" r:id="rId12"/>
    <sheet name="postaja št.31" sheetId="120" r:id="rId13"/>
    <sheet name="postaja št.26 NN" sheetId="118" r:id="rId14"/>
    <sheet name="OSTALO" sheetId="107" r:id="rId15"/>
  </sheets>
  <definedNames>
    <definedName name="__xlnm.Print_Area_1">#REF!</definedName>
    <definedName name="__xlnm.Print_Area_2">#REF!</definedName>
    <definedName name="__xlnm.Print_Area_3">#REF!</definedName>
    <definedName name="__xlnm.Print_Area_6">#REF!</definedName>
    <definedName name="dd">#REF!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4">#REF!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5">#REF!</definedName>
    <definedName name="Excel_BuiltIn_Print_Area_5_1">#REF!</definedName>
    <definedName name="Excel_BuiltIn_Print_Area_6">#REF!</definedName>
    <definedName name="_xlnm.Print_Area" localSheetId="1">NAVODILA!$A$1:$E$67</definedName>
    <definedName name="_xlnm.Print_Area" localSheetId="4">'postaja št.13'!$A$1:$F$61</definedName>
    <definedName name="_xlnm.Print_Area" localSheetId="5">'postaja št.17'!$A$1:$F$63</definedName>
    <definedName name="_xlnm.Print_Area" localSheetId="6">'postaja št.18'!$A$1:$F$73</definedName>
    <definedName name="_xlnm.Print_Area" localSheetId="7">'postaja št.19'!$A$1:$F$61</definedName>
    <definedName name="_xlnm.Print_Area" localSheetId="8">'postaja št.25'!$A$1:$F$67</definedName>
    <definedName name="_xlnm.Print_Area" localSheetId="9">'postaja št.26'!$A$1:$F$38</definedName>
    <definedName name="_xlnm.Print_Area" localSheetId="13">'postaja št.26 NN'!$A$1:$F$127</definedName>
    <definedName name="_xlnm.Print_Area" localSheetId="10">'postaja št.27'!$A$1:$F$41</definedName>
    <definedName name="_xlnm.Print_Area" localSheetId="11">'postaja št.28'!$A$1:$F$59</definedName>
    <definedName name="_xlnm.Print_Area" localSheetId="12">'postaja št.31'!$A$1:$F$49</definedName>
    <definedName name="_xlnm.Print_Area" localSheetId="2">'postaja št.5'!$A$1:$F$65</definedName>
    <definedName name="_xlnm.Print_Area" localSheetId="3">'postaja št.9'!$A$1:$F$59</definedName>
    <definedName name="_xlnm.Print_Area" localSheetId="0">REKAPITULACIJA!$A$1:$E$51</definedName>
    <definedName name="sss">#REF!</definedName>
  </definedNames>
  <calcPr calcId="191029" fullPrecision="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45" i="119" l="1"/>
  <c r="I46" i="119"/>
  <c r="I47" i="119"/>
  <c r="I48" i="119"/>
  <c r="I49" i="119"/>
  <c r="I50" i="119"/>
  <c r="I51" i="119"/>
  <c r="I52" i="119"/>
  <c r="I53" i="119"/>
  <c r="I59" i="112"/>
  <c r="I58" i="112"/>
  <c r="I57" i="112"/>
  <c r="I56" i="112"/>
  <c r="I55" i="112"/>
  <c r="I54" i="112"/>
  <c r="I53" i="112"/>
  <c r="I52" i="112"/>
  <c r="I51" i="112"/>
  <c r="B19" i="18"/>
  <c r="F47" i="120"/>
  <c r="F45" i="120"/>
  <c r="F43" i="120"/>
  <c r="F41" i="120"/>
  <c r="F39" i="120"/>
  <c r="F36" i="120"/>
  <c r="F34" i="120"/>
  <c r="F32" i="120"/>
  <c r="F30" i="120"/>
  <c r="F27" i="120"/>
  <c r="F25" i="120"/>
  <c r="F23" i="120"/>
  <c r="F21" i="120"/>
  <c r="F19" i="120"/>
  <c r="F17" i="120"/>
  <c r="F15" i="120"/>
  <c r="F12" i="120"/>
  <c r="F10" i="120"/>
  <c r="F8" i="120"/>
  <c r="F6" i="120"/>
  <c r="A6" i="120"/>
  <c r="F99" i="118"/>
  <c r="F97" i="118"/>
  <c r="F20" i="107"/>
  <c r="F49" i="120" l="1"/>
  <c r="E19" i="18" s="1"/>
  <c r="I60" i="112"/>
  <c r="F60" i="112" s="1"/>
  <c r="A8" i="120"/>
  <c r="A10" i="120" s="1"/>
  <c r="A12" i="120" s="1"/>
  <c r="F39" i="116"/>
  <c r="F37" i="116"/>
  <c r="F35" i="116"/>
  <c r="F33" i="116"/>
  <c r="F31" i="116"/>
  <c r="F28" i="116"/>
  <c r="F26" i="116"/>
  <c r="F24" i="116"/>
  <c r="F21" i="116"/>
  <c r="F19" i="116"/>
  <c r="F17" i="116"/>
  <c r="F15" i="116"/>
  <c r="F13" i="116"/>
  <c r="F11" i="116"/>
  <c r="F8" i="116"/>
  <c r="F6" i="116"/>
  <c r="F54" i="114"/>
  <c r="F50" i="111"/>
  <c r="F34" i="115"/>
  <c r="A6" i="115"/>
  <c r="F28" i="115"/>
  <c r="F36" i="115"/>
  <c r="F32" i="115"/>
  <c r="F30" i="115"/>
  <c r="F26" i="115"/>
  <c r="I22" i="115"/>
  <c r="I21" i="115"/>
  <c r="I20" i="115"/>
  <c r="I19" i="115"/>
  <c r="I18" i="115"/>
  <c r="I17" i="115"/>
  <c r="I16" i="115"/>
  <c r="I15" i="115"/>
  <c r="I14" i="115"/>
  <c r="F11" i="115"/>
  <c r="F9" i="115"/>
  <c r="F6" i="115"/>
  <c r="F31" i="114"/>
  <c r="I51" i="114"/>
  <c r="I50" i="114"/>
  <c r="I49" i="114"/>
  <c r="I48" i="114"/>
  <c r="I47" i="114"/>
  <c r="I46" i="114"/>
  <c r="I45" i="114"/>
  <c r="I44" i="114"/>
  <c r="I43" i="114"/>
  <c r="F65" i="114"/>
  <c r="F63" i="114"/>
  <c r="F61" i="114"/>
  <c r="F59" i="114"/>
  <c r="F57" i="114"/>
  <c r="F40" i="114"/>
  <c r="F38" i="114"/>
  <c r="F36" i="114"/>
  <c r="F33" i="114"/>
  <c r="F29" i="114"/>
  <c r="F27" i="114"/>
  <c r="F25" i="114"/>
  <c r="F23" i="114"/>
  <c r="F21" i="114"/>
  <c r="F19" i="114"/>
  <c r="F17" i="114"/>
  <c r="F15" i="114"/>
  <c r="F12" i="114"/>
  <c r="F10" i="114"/>
  <c r="F8" i="114"/>
  <c r="F6" i="114"/>
  <c r="F27" i="113"/>
  <c r="F36" i="113"/>
  <c r="F59" i="113"/>
  <c r="F57" i="113"/>
  <c r="F55" i="113"/>
  <c r="F53" i="113"/>
  <c r="F51" i="113"/>
  <c r="I47" i="113"/>
  <c r="I46" i="113"/>
  <c r="I45" i="113"/>
  <c r="I44" i="113"/>
  <c r="I43" i="113"/>
  <c r="I42" i="113"/>
  <c r="I41" i="113"/>
  <c r="I40" i="113"/>
  <c r="I39" i="113"/>
  <c r="F34" i="113"/>
  <c r="F32" i="113"/>
  <c r="F29" i="113"/>
  <c r="F25" i="113"/>
  <c r="F23" i="113"/>
  <c r="F21" i="113"/>
  <c r="F19" i="113"/>
  <c r="F17" i="113"/>
  <c r="F15" i="113"/>
  <c r="F13" i="113"/>
  <c r="F10" i="113"/>
  <c r="F8" i="113"/>
  <c r="F6" i="113"/>
  <c r="F27" i="111"/>
  <c r="F57" i="111"/>
  <c r="I47" i="111"/>
  <c r="I46" i="111"/>
  <c r="I45" i="111"/>
  <c r="I44" i="111"/>
  <c r="I43" i="111"/>
  <c r="I42" i="111"/>
  <c r="I41" i="111"/>
  <c r="I40" i="111"/>
  <c r="I39" i="111"/>
  <c r="F61" i="111"/>
  <c r="F59" i="111"/>
  <c r="F55" i="111"/>
  <c r="F53" i="111"/>
  <c r="F36" i="111"/>
  <c r="F34" i="111"/>
  <c r="F32" i="111"/>
  <c r="F29" i="111"/>
  <c r="F25" i="111"/>
  <c r="F23" i="111"/>
  <c r="F21" i="111"/>
  <c r="F19" i="111"/>
  <c r="F17" i="111"/>
  <c r="F15" i="111"/>
  <c r="F12" i="111"/>
  <c r="F10" i="111"/>
  <c r="F8" i="111"/>
  <c r="F6" i="111"/>
  <c r="F17" i="109"/>
  <c r="F41" i="116" l="1"/>
  <c r="A15" i="120"/>
  <c r="A17" i="120" s="1"/>
  <c r="A9" i="115"/>
  <c r="I23" i="115"/>
  <c r="F23" i="115" s="1"/>
  <c r="F38" i="115" s="1"/>
  <c r="I52" i="114"/>
  <c r="F52" i="114" s="1"/>
  <c r="F67" i="114" s="1"/>
  <c r="I48" i="113"/>
  <c r="F48" i="113" s="1"/>
  <c r="F61" i="113" s="1"/>
  <c r="I48" i="111"/>
  <c r="F48" i="111" s="1"/>
  <c r="F63" i="111" s="1"/>
  <c r="A11" i="115" l="1"/>
  <c r="A19" i="120" l="1"/>
  <c r="A21" i="120" s="1"/>
  <c r="A13" i="115"/>
  <c r="A23" i="120" l="1"/>
  <c r="A25" i="120" s="1"/>
  <c r="A26" i="115"/>
  <c r="A28" i="115" s="1"/>
  <c r="A30" i="115" s="1"/>
  <c r="A32" i="115" s="1"/>
  <c r="A34" i="115" s="1"/>
  <c r="A36" i="115" s="1"/>
  <c r="A27" i="120" l="1"/>
  <c r="A30" i="120" s="1"/>
  <c r="A32" i="120" s="1"/>
  <c r="A34" i="120" s="1"/>
  <c r="A36" i="120" s="1"/>
  <c r="A39" i="120" s="1"/>
  <c r="A41" i="120" s="1"/>
  <c r="A43" i="120" s="1"/>
  <c r="A45" i="120" s="1"/>
  <c r="A47" i="120" s="1"/>
  <c r="F10" i="107"/>
  <c r="I67" i="118" l="1"/>
  <c r="I66" i="118"/>
  <c r="I65" i="118"/>
  <c r="I64" i="118"/>
  <c r="I63" i="118"/>
  <c r="I62" i="118"/>
  <c r="I61" i="118"/>
  <c r="I60" i="118"/>
  <c r="I59" i="118"/>
  <c r="I58" i="118"/>
  <c r="F63" i="119"/>
  <c r="F61" i="119"/>
  <c r="F59" i="119"/>
  <c r="F57" i="119"/>
  <c r="F19" i="119"/>
  <c r="I68" i="118" l="1"/>
  <c r="F68" i="118" s="1"/>
  <c r="I54" i="119"/>
  <c r="F54" i="119" s="1"/>
  <c r="I120" i="118" l="1"/>
  <c r="I119" i="118"/>
  <c r="I118" i="118"/>
  <c r="I117" i="118"/>
  <c r="I116" i="118"/>
  <c r="I115" i="118"/>
  <c r="I114" i="118"/>
  <c r="I104" i="118" l="1"/>
  <c r="H81" i="118"/>
  <c r="H80" i="118"/>
  <c r="H79" i="118"/>
  <c r="H78" i="118"/>
  <c r="H77" i="118"/>
  <c r="H76" i="118"/>
  <c r="H75" i="118"/>
  <c r="H74" i="118"/>
  <c r="H73" i="118"/>
  <c r="H72" i="118"/>
  <c r="H71" i="118"/>
  <c r="H82" i="118" l="1"/>
  <c r="F82" i="118" s="1"/>
  <c r="I122" i="118"/>
  <c r="I112" i="118"/>
  <c r="I111" i="118"/>
  <c r="I109" i="118"/>
  <c r="I108" i="118"/>
  <c r="I107" i="118"/>
  <c r="I106" i="118"/>
  <c r="F101" i="118"/>
  <c r="F95" i="118"/>
  <c r="F93" i="118"/>
  <c r="F91" i="118"/>
  <c r="F89" i="118"/>
  <c r="F87" i="118"/>
  <c r="F85" i="118"/>
  <c r="I54" i="118"/>
  <c r="I53" i="118"/>
  <c r="I52" i="118"/>
  <c r="I51" i="118"/>
  <c r="I50" i="118"/>
  <c r="I49" i="118"/>
  <c r="I48" i="118"/>
  <c r="I47" i="118"/>
  <c r="I46" i="118"/>
  <c r="I45" i="118"/>
  <c r="F42" i="118"/>
  <c r="F40" i="118"/>
  <c r="F38" i="118"/>
  <c r="F36" i="118"/>
  <c r="F34" i="118"/>
  <c r="F31" i="118"/>
  <c r="F29" i="118"/>
  <c r="F27" i="118"/>
  <c r="F25" i="118"/>
  <c r="F23" i="118"/>
  <c r="F21" i="118"/>
  <c r="F19" i="118"/>
  <c r="F17" i="118"/>
  <c r="F15" i="118"/>
  <c r="F12" i="118"/>
  <c r="F10" i="118"/>
  <c r="F8" i="118"/>
  <c r="F6" i="118"/>
  <c r="I123" i="118" l="1"/>
  <c r="F123" i="118" s="1"/>
  <c r="I55" i="118"/>
  <c r="F55" i="118" s="1"/>
  <c r="F127" i="118" s="1"/>
  <c r="F14" i="107" l="1"/>
  <c r="F36" i="112"/>
  <c r="I47" i="112" l="1"/>
  <c r="I46" i="112"/>
  <c r="I45" i="112"/>
  <c r="I44" i="112"/>
  <c r="I43" i="112"/>
  <c r="I42" i="112"/>
  <c r="I41" i="112"/>
  <c r="I40" i="112"/>
  <c r="I39" i="112"/>
  <c r="F71" i="112"/>
  <c r="F69" i="112"/>
  <c r="F67" i="112"/>
  <c r="F65" i="112"/>
  <c r="F63" i="112"/>
  <c r="F34" i="112"/>
  <c r="F32" i="112"/>
  <c r="F29" i="112"/>
  <c r="F27" i="112"/>
  <c r="F25" i="112"/>
  <c r="F23" i="112"/>
  <c r="F21" i="112"/>
  <c r="F19" i="112"/>
  <c r="F17" i="112"/>
  <c r="F15" i="112"/>
  <c r="F12" i="112"/>
  <c r="F10" i="112"/>
  <c r="F8" i="112"/>
  <c r="F6" i="112"/>
  <c r="F59" i="109"/>
  <c r="F57" i="109"/>
  <c r="F55" i="109"/>
  <c r="F53" i="109"/>
  <c r="F51" i="109"/>
  <c r="F48" i="109"/>
  <c r="I45" i="109"/>
  <c r="I44" i="109"/>
  <c r="I43" i="109"/>
  <c r="I42" i="109"/>
  <c r="I41" i="109"/>
  <c r="I40" i="109"/>
  <c r="I39" i="109"/>
  <c r="I38" i="109"/>
  <c r="I37" i="109"/>
  <c r="F34" i="109"/>
  <c r="F32" i="109"/>
  <c r="F30" i="109"/>
  <c r="F27" i="109"/>
  <c r="F25" i="109"/>
  <c r="F23" i="109"/>
  <c r="F21" i="109"/>
  <c r="F19" i="109"/>
  <c r="F15" i="109"/>
  <c r="F13" i="109"/>
  <c r="F11" i="109"/>
  <c r="F8" i="109"/>
  <c r="F6" i="109"/>
  <c r="F57" i="117"/>
  <c r="F55" i="117"/>
  <c r="F53" i="117"/>
  <c r="F51" i="117"/>
  <c r="F49" i="117"/>
  <c r="F46" i="117"/>
  <c r="I43" i="117"/>
  <c r="I42" i="117"/>
  <c r="I41" i="117"/>
  <c r="I40" i="117"/>
  <c r="I39" i="117"/>
  <c r="I38" i="117"/>
  <c r="I37" i="117"/>
  <c r="I36" i="117"/>
  <c r="I35" i="117"/>
  <c r="F32" i="117"/>
  <c r="F30" i="117"/>
  <c r="F28" i="117"/>
  <c r="F25" i="117"/>
  <c r="F23" i="117"/>
  <c r="F21" i="117"/>
  <c r="F19" i="117"/>
  <c r="F17" i="117"/>
  <c r="F15" i="117"/>
  <c r="F13" i="117"/>
  <c r="F11" i="117"/>
  <c r="F8" i="117"/>
  <c r="F6" i="117"/>
  <c r="I44" i="117" l="1"/>
  <c r="F44" i="117" s="1"/>
  <c r="F59" i="117"/>
  <c r="I46" i="109"/>
  <c r="F46" i="109" s="1"/>
  <c r="F61" i="109" s="1"/>
  <c r="I48" i="112"/>
  <c r="F48" i="112" s="1"/>
  <c r="B9" i="18" l="1"/>
  <c r="F42" i="119"/>
  <c r="F40" i="119"/>
  <c r="F38" i="119"/>
  <c r="F35" i="119"/>
  <c r="F33" i="119"/>
  <c r="F31" i="119"/>
  <c r="F29" i="119"/>
  <c r="F27" i="119"/>
  <c r="F25" i="119"/>
  <c r="F23" i="119"/>
  <c r="F21" i="119"/>
  <c r="F17" i="119"/>
  <c r="F15" i="119"/>
  <c r="F12" i="119"/>
  <c r="F10" i="119"/>
  <c r="F8" i="119"/>
  <c r="F6" i="119"/>
  <c r="A6" i="119"/>
  <c r="B20" i="18"/>
  <c r="E20" i="18"/>
  <c r="A6" i="118"/>
  <c r="F53" i="97"/>
  <c r="F57" i="97"/>
  <c r="F55" i="97"/>
  <c r="F51" i="97"/>
  <c r="F49" i="97"/>
  <c r="I43" i="97"/>
  <c r="I42" i="97"/>
  <c r="I41" i="97"/>
  <c r="I40" i="97"/>
  <c r="I39" i="97"/>
  <c r="I38" i="97"/>
  <c r="I37" i="97"/>
  <c r="I36" i="97"/>
  <c r="I35" i="97"/>
  <c r="A6" i="97"/>
  <c r="A8" i="97" s="1"/>
  <c r="F46" i="97"/>
  <c r="F32" i="97"/>
  <c r="F30" i="97"/>
  <c r="F28" i="97"/>
  <c r="F25" i="97"/>
  <c r="F23" i="97"/>
  <c r="F21" i="97"/>
  <c r="F19" i="97"/>
  <c r="F17" i="97"/>
  <c r="F15" i="97"/>
  <c r="F13" i="97"/>
  <c r="F11" i="97"/>
  <c r="F8" i="97"/>
  <c r="F6" i="97"/>
  <c r="I44" i="97" l="1"/>
  <c r="F44" i="97" s="1"/>
  <c r="F59" i="97" s="1"/>
  <c r="F65" i="119"/>
  <c r="A8" i="119"/>
  <c r="A10" i="119" s="1"/>
  <c r="A12" i="119" s="1"/>
  <c r="A8" i="118"/>
  <c r="A10" i="118" s="1"/>
  <c r="A12" i="118" s="1"/>
  <c r="E9" i="18" l="1"/>
  <c r="A15" i="118"/>
  <c r="A17" i="118" l="1"/>
  <c r="A15" i="119"/>
  <c r="A11" i="97"/>
  <c r="A19" i="118" l="1"/>
  <c r="A21" i="118" s="1"/>
  <c r="A17" i="119"/>
  <c r="A13" i="97"/>
  <c r="A23" i="118" l="1"/>
  <c r="A19" i="119"/>
  <c r="A21" i="119" s="1"/>
  <c r="A23" i="119" s="1"/>
  <c r="A15" i="97"/>
  <c r="A17" i="97" s="1"/>
  <c r="A25" i="118" l="1"/>
  <c r="A27" i="118" s="1"/>
  <c r="A29" i="118" s="1"/>
  <c r="A19" i="97"/>
  <c r="A21" i="97" s="1"/>
  <c r="A23" i="97" s="1"/>
  <c r="A25" i="97" s="1"/>
  <c r="A28" i="97" s="1"/>
  <c r="A25" i="119"/>
  <c r="A31" i="118" l="1"/>
  <c r="A34" i="118" s="1"/>
  <c r="A27" i="119"/>
  <c r="A29" i="119" s="1"/>
  <c r="A31" i="119" s="1"/>
  <c r="A33" i="119" s="1"/>
  <c r="A35" i="119" s="1"/>
  <c r="A38" i="119" s="1"/>
  <c r="A40" i="119" s="1"/>
  <c r="A42" i="119" s="1"/>
  <c r="A30" i="97"/>
  <c r="A32" i="97" s="1"/>
  <c r="A34" i="97" s="1"/>
  <c r="A46" i="97" s="1"/>
  <c r="A49" i="97" s="1"/>
  <c r="A51" i="97" s="1"/>
  <c r="A36" i="118" l="1"/>
  <c r="A38" i="118" s="1"/>
  <c r="A40" i="118" s="1"/>
  <c r="A42" i="118" s="1"/>
  <c r="A44" i="118" s="1"/>
  <c r="A57" i="118" s="1"/>
  <c r="A70" i="118" s="1"/>
  <c r="A44" i="119"/>
  <c r="A57" i="119" s="1"/>
  <c r="A53" i="97"/>
  <c r="A55" i="97" s="1"/>
  <c r="B18" i="18"/>
  <c r="B17" i="18"/>
  <c r="B16" i="18"/>
  <c r="B15" i="18"/>
  <c r="B14" i="18"/>
  <c r="B13" i="18"/>
  <c r="B12" i="18"/>
  <c r="E18" i="18"/>
  <c r="A6" i="117"/>
  <c r="E17" i="18"/>
  <c r="A6" i="116"/>
  <c r="A6" i="114"/>
  <c r="A6" i="113"/>
  <c r="F73" i="112"/>
  <c r="E13" i="18" s="1"/>
  <c r="A6" i="112"/>
  <c r="A6" i="111"/>
  <c r="B11" i="18"/>
  <c r="E11" i="18"/>
  <c r="A6" i="109"/>
  <c r="A85" i="118" l="1"/>
  <c r="A8" i="116"/>
  <c r="A8" i="114"/>
  <c r="A59" i="119"/>
  <c r="A61" i="119" s="1"/>
  <c r="A63" i="119" s="1"/>
  <c r="A87" i="118"/>
  <c r="A89" i="118" s="1"/>
  <c r="A91" i="118" s="1"/>
  <c r="A93" i="118" s="1"/>
  <c r="A95" i="118" s="1"/>
  <c r="A8" i="112"/>
  <c r="A10" i="112" s="1"/>
  <c r="A12" i="112" s="1"/>
  <c r="A8" i="109"/>
  <c r="A8" i="117"/>
  <c r="A57" i="97"/>
  <c r="E12" i="18"/>
  <c r="E14" i="18"/>
  <c r="E15" i="18"/>
  <c r="E16" i="18"/>
  <c r="A8" i="113"/>
  <c r="A8" i="111"/>
  <c r="F8" i="107"/>
  <c r="A97" i="118" l="1"/>
  <c r="A99" i="118" s="1"/>
  <c r="A101" i="118" s="1"/>
  <c r="A11" i="116"/>
  <c r="A13" i="116" s="1"/>
  <c r="A10" i="114"/>
  <c r="A12" i="114" s="1"/>
  <c r="A15" i="114" s="1"/>
  <c r="A11" i="109"/>
  <c r="A13" i="109" s="1"/>
  <c r="A11" i="117"/>
  <c r="A10" i="113"/>
  <c r="A13" i="113" s="1"/>
  <c r="A10" i="111"/>
  <c r="A103" i="118" l="1"/>
  <c r="A15" i="116"/>
  <c r="A17" i="116" s="1"/>
  <c r="A17" i="114"/>
  <c r="A15" i="113"/>
  <c r="A17" i="113" s="1"/>
  <c r="A12" i="111"/>
  <c r="A15" i="109"/>
  <c r="A17" i="109" s="1"/>
  <c r="A15" i="112"/>
  <c r="A13" i="117"/>
  <c r="F22" i="107"/>
  <c r="A19" i="109" l="1"/>
  <c r="A21" i="109" s="1"/>
  <c r="A19" i="116"/>
  <c r="A19" i="114"/>
  <c r="A19" i="113"/>
  <c r="A15" i="111"/>
  <c r="A17" i="111" s="1"/>
  <c r="A17" i="112"/>
  <c r="A15" i="117"/>
  <c r="F24" i="107"/>
  <c r="B22" i="18"/>
  <c r="F12" i="107"/>
  <c r="F6" i="107"/>
  <c r="A6" i="107"/>
  <c r="A21" i="116" l="1"/>
  <c r="A21" i="114"/>
  <c r="A21" i="113"/>
  <c r="A19" i="112"/>
  <c r="A23" i="109"/>
  <c r="A17" i="117"/>
  <c r="A19" i="117" s="1"/>
  <c r="A8" i="107"/>
  <c r="A10" i="107" s="1"/>
  <c r="A12" i="107" l="1"/>
  <c r="A14" i="107" s="1"/>
  <c r="A16" i="107" s="1"/>
  <c r="A24" i="116"/>
  <c r="A26" i="116" s="1"/>
  <c r="A28" i="116" s="1"/>
  <c r="A31" i="116" s="1"/>
  <c r="A33" i="116" s="1"/>
  <c r="A23" i="114"/>
  <c r="A25" i="114" s="1"/>
  <c r="A27" i="114" s="1"/>
  <c r="A29" i="114" s="1"/>
  <c r="A31" i="114" s="1"/>
  <c r="A33" i="114" s="1"/>
  <c r="A23" i="113"/>
  <c r="A25" i="113" s="1"/>
  <c r="A19" i="111"/>
  <c r="A21" i="111" s="1"/>
  <c r="A21" i="112"/>
  <c r="A23" i="112" s="1"/>
  <c r="A25" i="112" s="1"/>
  <c r="A27" i="112" s="1"/>
  <c r="A29" i="112" s="1"/>
  <c r="A32" i="112" s="1"/>
  <c r="A25" i="109"/>
  <c r="A21" i="117"/>
  <c r="A23" i="117" s="1"/>
  <c r="A27" i="113" l="1"/>
  <c r="A29" i="113" s="1"/>
  <c r="A35" i="116"/>
  <c r="A37" i="116" s="1"/>
  <c r="A39" i="116" s="1"/>
  <c r="A36" i="114"/>
  <c r="A38" i="114" s="1"/>
  <c r="A40" i="114" s="1"/>
  <c r="A42" i="114" s="1"/>
  <c r="A23" i="111"/>
  <c r="A25" i="111" s="1"/>
  <c r="A27" i="109"/>
  <c r="A30" i="109" s="1"/>
  <c r="A32" i="109" s="1"/>
  <c r="A34" i="109" s="1"/>
  <c r="A36" i="109" s="1"/>
  <c r="A25" i="117"/>
  <c r="A28" i="117" s="1"/>
  <c r="A30" i="117" s="1"/>
  <c r="A32" i="117" s="1"/>
  <c r="A34" i="117" s="1"/>
  <c r="A46" i="117" s="1"/>
  <c r="A49" i="117" s="1"/>
  <c r="A51" i="117" s="1"/>
  <c r="A53" i="117" s="1"/>
  <c r="A55" i="117" s="1"/>
  <c r="A57" i="117" s="1"/>
  <c r="B10" i="18"/>
  <c r="A54" i="114" l="1"/>
  <c r="A57" i="114" s="1"/>
  <c r="A59" i="114" s="1"/>
  <c r="A61" i="114" s="1"/>
  <c r="A63" i="114" s="1"/>
  <c r="A65" i="114" s="1"/>
  <c r="A32" i="113"/>
  <c r="A34" i="113" s="1"/>
  <c r="A36" i="113" s="1"/>
  <c r="A38" i="113" s="1"/>
  <c r="A51" i="113" s="1"/>
  <c r="A53" i="113" s="1"/>
  <c r="A55" i="113" s="1"/>
  <c r="A57" i="113" s="1"/>
  <c r="A59" i="113" s="1"/>
  <c r="A27" i="111"/>
  <c r="A29" i="111" s="1"/>
  <c r="A34" i="112"/>
  <c r="A36" i="112" s="1"/>
  <c r="A48" i="109"/>
  <c r="A51" i="109" s="1"/>
  <c r="A53" i="109" s="1"/>
  <c r="A32" i="111" l="1"/>
  <c r="A55" i="109"/>
  <c r="A57" i="109" s="1"/>
  <c r="A59" i="109" s="1"/>
  <c r="A38" i="112"/>
  <c r="A50" i="112" l="1"/>
  <c r="A63" i="112" s="1"/>
  <c r="A65" i="112" s="1"/>
  <c r="A34" i="111"/>
  <c r="E10" i="18"/>
  <c r="E21" i="18" s="1"/>
  <c r="A67" i="112" l="1"/>
  <c r="A69" i="112" s="1"/>
  <c r="A71" i="112" s="1"/>
  <c r="A36" i="111"/>
  <c r="F16" i="107"/>
  <c r="A38" i="111" l="1"/>
  <c r="A50" i="111" s="1"/>
  <c r="F18" i="107"/>
  <c r="F26" i="107" s="1"/>
  <c r="A53" i="111" l="1"/>
  <c r="E22" i="18"/>
  <c r="E24" i="18" l="1"/>
  <c r="E25" i="18" s="1"/>
  <c r="E26" i="18" s="1"/>
  <c r="E28" i="18" s="1"/>
  <c r="E29" i="18" s="1"/>
  <c r="A55" i="111"/>
  <c r="A57" i="111" s="1"/>
  <c r="A59" i="111" s="1"/>
  <c r="A18" i="107"/>
  <c r="A20" i="107" l="1"/>
  <c r="A22" i="107" s="1"/>
  <c r="A24" i="107" s="1"/>
  <c r="A61" i="111"/>
</calcChain>
</file>

<file path=xl/sharedStrings.xml><?xml version="1.0" encoding="utf-8"?>
<sst xmlns="http://schemas.openxmlformats.org/spreadsheetml/2006/main" count="1060" uniqueCount="249">
  <si>
    <t xml:space="preserve"> </t>
  </si>
  <si>
    <t>SKUPAJ A:</t>
  </si>
  <si>
    <t>DDV</t>
  </si>
  <si>
    <t>A</t>
  </si>
  <si>
    <t>SKUPAJ VREDNOST DEL Z DDV-jem</t>
  </si>
  <si>
    <t>kpl</t>
  </si>
  <si>
    <t>Post.</t>
  </si>
  <si>
    <t>skupaj</t>
  </si>
  <si>
    <t>kos</t>
  </si>
  <si>
    <t>Enota</t>
  </si>
  <si>
    <t>Opis</t>
  </si>
  <si>
    <t>Vrednost EUR</t>
  </si>
  <si>
    <t>Količina</t>
  </si>
  <si>
    <t>Cena/enoto</t>
  </si>
  <si>
    <t>NEPREDVIDENA DELA</t>
  </si>
  <si>
    <r>
      <t>Opombe:</t>
    </r>
    <r>
      <rPr>
        <i/>
        <sz val="11"/>
        <rFont val="Arial Narrow"/>
        <family val="2"/>
      </rPr>
      <t xml:space="preserve">                                                                                                                                                                                                                                           *                                                                                                                                                                             *                                                                                                                                                                                          * </t>
    </r>
  </si>
  <si>
    <t>m</t>
  </si>
  <si>
    <t>Ves vgrajeni material mora po kvaliteti ustrezati veljavnim tehničnim predpisom in normam.</t>
  </si>
  <si>
    <t>Vsa vgrajena oprema in instalacije na objektu je do prevzema s strani investitorja (pooblaščene osebe) v lasti izvajalca.</t>
  </si>
  <si>
    <t>Izvajalec je dolžan opravljati naloge in upoštevati navedbe zahtevane v 14. členu Gradbenega Zakona iz česar izhaja, da je strokovno usposobljen za posamezno vrsto inštalacije in pozna vse potrebne standardne detajle.</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</si>
  <si>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</si>
  <si>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Izvajalec je pred pričetkom del dolžan preučiti predmetni PZI načrt in nanj podati morebitne pripombe. V primeru dvoumnosti v katerem koli delu načrta si je izvajalec dolžan nanje pridobiti pisna pojasnila odgovornega projektanta.</t>
  </si>
  <si>
    <t>Pri formuliranju enotnih cen in višine faktorja na urne postavke te ponudbe, mora ponudnik upoštevati naslednja dela:</t>
  </si>
  <si>
    <t>1.</t>
  </si>
  <si>
    <t>2.</t>
  </si>
  <si>
    <t>Pripravljalna dela in organizacijo gradbišča.</t>
  </si>
  <si>
    <t>3.</t>
  </si>
  <si>
    <t>Zaključna dela na gradbišču s strani ponudnika in njegovih podizvajalcev, z odvozom odvečnega materiala in odpadnega materiala na deponijo.</t>
  </si>
  <si>
    <t>4.</t>
  </si>
  <si>
    <t>Zavarovanje ponudbenih del v gradnji, delavcev in materiala na gradbišču v času izvajanja del. Ponudnik mora dokazilo o zavarovanju dostaviti naročniku najkasneje 14 dni po podpisu pogodbe.</t>
  </si>
  <si>
    <t>5.</t>
  </si>
  <si>
    <t>Manipulativne in režijske stroške, kot tudi stroški koordinacije, kar velja tudi za odpravo napak v garancijski dobi.</t>
  </si>
  <si>
    <t>6.</t>
  </si>
  <si>
    <t>Redno udeleževanje operativnih rednih in izrednih sestankov, sodelovanje na tehničnem pregledu  s strani vodje projekta elektroinštalacijskih del. Izjemoma se v času upravičene odsotnosti dovoljuje sodelovanje njegovega namestnika, ki je seznanjen s problematiko gradbišča.</t>
  </si>
  <si>
    <t>7.</t>
  </si>
  <si>
    <t>8.</t>
  </si>
  <si>
    <t>9.</t>
  </si>
  <si>
    <t>10.</t>
  </si>
  <si>
    <t>Ponudnik mora v ponudbi upoštevati kakovostni razred materialov in opreme določene s projektno dokumentacijo in v ponudbi navesti ponujeni proizvod. Ločeno lahko ponudnik ponudi tip proizvoda, ki mora biti enakovreden projektno predvidenim s tem, da upošteva možnost, da se investitor odloči za izbor proizovodov, ki so projektno predvideni.</t>
  </si>
  <si>
    <t>11.</t>
  </si>
  <si>
    <t>12.</t>
  </si>
  <si>
    <t>13.</t>
  </si>
  <si>
    <t>14.</t>
  </si>
  <si>
    <t>Vodenje gradbenega dnevnika in gradbene knjige z izmerami skladno s Pravilnikom o vodenju gradbenega dnevnika in gradbene knjige. Izmere gradbene knjige se vodijo tako, da se v izmerah prokažejo vse trase poteka električnih vodov, kabli pa se dolžinsko prikazujejo po posameznih tokokrogih električnega sestava.</t>
  </si>
  <si>
    <t>15.</t>
  </si>
  <si>
    <t>16.</t>
  </si>
  <si>
    <t>17.</t>
  </si>
  <si>
    <t>Izdelavo enopolnih oziroma tropolnih shem elektro inštalacij in opreme na osnovi PID dokumentacije in vložitev teh shem v za to pripravljen »žep« v posameznih električnih sestavih.</t>
  </si>
  <si>
    <t>18.</t>
  </si>
  <si>
    <t>Izdelavo navodil za uporabo in vzdrževanje elektro inštalcij in opreme, šolanje uporabnika.</t>
  </si>
  <si>
    <t>19.</t>
  </si>
  <si>
    <t>Izdelavo dokazila o zanesljivosti objekta za elektro inštalacije v 2 (dveh) izvodih, združene v fasciklu z označenimi registri poglavij vključujoč:</t>
  </si>
  <si>
    <t>a)</t>
  </si>
  <si>
    <t xml:space="preserve">izjave, </t>
  </si>
  <si>
    <t>b)</t>
  </si>
  <si>
    <t>certifikate o ustreznosti z atesti za vgrajene materiale in opremo,</t>
  </si>
  <si>
    <t>c)</t>
  </si>
  <si>
    <t>zapisnike preizkusov, meritev, ipd.,</t>
  </si>
  <si>
    <t>d)</t>
  </si>
  <si>
    <t>navodila za uporabo in vzdrževanje,</t>
  </si>
  <si>
    <t>e)</t>
  </si>
  <si>
    <t>garancijske liste,</t>
  </si>
  <si>
    <t>f)</t>
  </si>
  <si>
    <t>seznam dobaviteljev opreme in servisov.</t>
  </si>
  <si>
    <t>Dokumentacija mora biti vložena v prozorne ovitke, ustrezno zaporedno označena, oštevilčena in predana investitorju pred tehničnim pregledom.</t>
  </si>
  <si>
    <t>20.</t>
  </si>
  <si>
    <t xml:space="preserve">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</si>
  <si>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21.</t>
  </si>
  <si>
    <t>22.</t>
  </si>
  <si>
    <t>Zavarovanje vgrajene opreme in elementov pred onesnaževanjem in poškodbami, odtujitve do primopredaje izvedenih del investitorju.</t>
  </si>
  <si>
    <t>23.</t>
  </si>
  <si>
    <t>Nudenje morebitne gradbene in ostale pomoči.</t>
  </si>
  <si>
    <t>24.</t>
  </si>
  <si>
    <t>Ponudba za dodatni material in opremo mora biti pripravljena po kalkulativnih elementih iz ponudbe.</t>
  </si>
  <si>
    <t>Za vsak element ponudbenih del mora izvajalec naročniku vnaprej in pravočasno predložiti vzorce in tehnično dokumentacijo s certifikati o skladnosti, atesti, navodili za vgradnjo, uporabo in vzdrževanje ( tehnološki elaborat ), ter šele po potrditvi s strani naročnika dokončno naročiti izdelavo, dobavo in montažo na objektu. Dokumentacija se glede na napredovanje del arhivira v fasciklu - katalog elektro inštalacij in elektro opreme in je ob zaključku del osnova za sestavo dokazila o zanesljivosti objekta.</t>
  </si>
  <si>
    <t>Za vso opremo, ki bi jo izvajalec glede na projektni popis želel zamenjati mora pridobiti pisno potrditev projektanta, nadzornika in investitorja. Ne bo se potrjevala oprema nižjega kvalitativnega razreda od projektno predvidenega, če to ne bo imelo za investitorja pozitivnega finančnega ali tehničnega učinka.</t>
  </si>
  <si>
    <t xml:space="preserve">Izvajalec sme navedene inštalacije in opremo uporabljati šele po pisni potrditvi s strani naročnika, sicer nosi stroške morebitne zahtevane zamenjave. Garancijska doba posameznega izdelka začne teči z dnem primopredaje objekta. </t>
  </si>
  <si>
    <t>Ostalo</t>
  </si>
  <si>
    <t xml:space="preserve"> Izdelava manjših sprememb projektnih rešitev ali kontrolnih izračunov in preverjanj predlaganih sprememb na predlog izvajalca, nadzornika, investitorja - vrednost urne postavke po priporočilih IZS</t>
  </si>
  <si>
    <t>ur</t>
  </si>
  <si>
    <t>%</t>
  </si>
  <si>
    <t>Priprava podlog z vrisanimi spremembami instalacij, z vsemi vrisanimi shemami, seznam z opisom sprememb ter predaja te dokumentacije projektantskemu podjetju za izdelavo projekta izvedenih del električnih napeljav (PID)</t>
  </si>
  <si>
    <t>TA VRSTICA JE SKRITA</t>
  </si>
  <si>
    <t>Ponudnik je dolžan pred oddajo ponudbe izvesti ogled terena. Kakršnokoli kasnejše uveljavljanje dodatnih del povezanih z lokacijo in pozicijo objekta ali opreme niso možna.</t>
  </si>
  <si>
    <t>Vsi elementi morajo biti izdelani strokovno in kvalitetno po detajlih in iz materiala kot je navedeno v opisu.</t>
  </si>
  <si>
    <t>Nabavo vsega materiala in opreme, predvidene za vgraditev in montažo vključno z drobnim montažnim in pritrdilnim materialom. Upoštevati stroške prevoza, razkladanja in skladiščenja na gradbišču, notranjega transporta na gradbišču (ne glede na težo ali zahtevnost).</t>
  </si>
  <si>
    <t>Izdelavo, uporabo in demontažo vseh zaščit gradbene jame (za ves čas izvajanja del).</t>
  </si>
  <si>
    <t>Sorazmerni strošek elektrike, vode (vključno z gradbiščno inštalacijo) in ostale stroške v času gradnje.</t>
  </si>
  <si>
    <t>Izvedbo predpisanih ukrepov varstva pri delu, ki jih mora ponudnik obvezno upoštevati.</t>
  </si>
  <si>
    <t>Izvedbo preizkusov električnih inštalacij, elektro razvodnih omar (tudi po odsekih, če to pogojuje faznost izgradnje) ter izdelavo zapisnikov s strani pooblaščenih merilcev. O pravilnosti delovanje za teh naprav izdelati zapisnik – tabelo, kjer bo razvidno, da je bila dotična instalacija pregledana in pravilno deluje.</t>
  </si>
  <si>
    <t>Čiščenje terena zaradi svojih del med gradnjo in po končani gradnji.</t>
  </si>
  <si>
    <t>Priloga 1: NAVODILA ZA ODDAJO PONUDBE</t>
  </si>
  <si>
    <t>REKAPITULACIJA</t>
  </si>
  <si>
    <t xml:space="preserve">Objekt: Postaje za izposojo koles
</t>
  </si>
  <si>
    <t>Investitor: MESTNA OBČINA NOVA GORICA, Trg Edvarda Kardelja 1, 5000 Nova Gorica</t>
  </si>
  <si>
    <t>Postaja št.9 - Hotel Sabotin</t>
  </si>
  <si>
    <t>Postaja št.13 - Športni park</t>
  </si>
  <si>
    <t>Postaja št.17 - Ulica Milojke Štrukelj</t>
  </si>
  <si>
    <t>Postaja št.18 - Šolski kare ob Rejčevi</t>
  </si>
  <si>
    <t>Postaja št.19 - Cankarjeva ulica</t>
  </si>
  <si>
    <t>Postaja št.25 - Kromberk - cerkev</t>
  </si>
  <si>
    <t>Postaja št.26 - Kromberk - Loke</t>
  </si>
  <si>
    <t>Postaja št.27 - Pristava</t>
  </si>
  <si>
    <t>Postaja št.28 - Rožna dolina Merkur</t>
  </si>
  <si>
    <t>Projektantski nadzor električnih napeljav - vrednost urne postavke po priporočilih IZS in ZAPS, stroški potovanja NISO vključeni
(obračun po dejanskih stroških, z vpisom v gradbeni dnevnik)</t>
  </si>
  <si>
    <r>
      <t xml:space="preserve">Električne meritve zaščite proti električnemu udaru in ozemljitev z izdelavo merilnega poročila, merilec mora imeti opralvljen izpit Preglednik manj zahtevnih (zahtevnih) električnih inštalacij in inštalacij zaščite pred delovanjem strele, meritve morajo biti narejene v prisotnosti odgovornega nadzornika električnih instalacij in opreme - </t>
    </r>
    <r>
      <rPr>
        <b/>
        <i/>
        <sz val="11"/>
        <rFont val="Arial Narrow"/>
        <family val="2"/>
        <charset val="238"/>
      </rPr>
      <t>merilec mora biti prisoten pri gradnji v vseh gradbenih fazah!</t>
    </r>
  </si>
  <si>
    <t>Nadzor upravljalca cestne razsvetljave 
(obračun po dejanskih stroških, z vpisom v gradbeni dnevnik)</t>
  </si>
  <si>
    <t>Trasiranje nove trase kabelske kanalizacije</t>
  </si>
  <si>
    <t>Manipulativni stroški, priprava materiala in del za vse lokacije (glede na celotno investicijo)</t>
  </si>
  <si>
    <t>PREDDELA</t>
  </si>
  <si>
    <t>Zakoličba vseh ostalih obstoječih podzemnih komunalnih vodov - vodovod, elektrika, telekomunikacije, kanalizacija, ….</t>
  </si>
  <si>
    <t>Strojno rezanje obstoječega asfalta do debeline 10 cm</t>
  </si>
  <si>
    <t>Rušenje asfalta debeline do 10 cm z direktnim nakladanjem na prevozno sredstvo in odvozom odvečnega materiala (merjeno v raščenem stanju) na deponijo oddaljeno do 20 km, vključno s stroški deponiranja</t>
  </si>
  <si>
    <r>
      <t>m</t>
    </r>
    <r>
      <rPr>
        <vertAlign val="superscript"/>
        <sz val="10"/>
        <rFont val="Arial CE"/>
        <family val="2"/>
        <charset val="238"/>
      </rPr>
      <t>2</t>
    </r>
  </si>
  <si>
    <t>ZEMELJSKA DELA - kabelska kanalizacija</t>
  </si>
  <si>
    <t>Površinski  odriv  humusa  debeline  do  20  cm  na  začasno  deponijo gradbenega  mat.  na  gradbišču   na   razdalji   do   20 m</t>
  </si>
  <si>
    <r>
      <t>m</t>
    </r>
    <r>
      <rPr>
        <vertAlign val="superscript"/>
        <sz val="10"/>
        <rFont val="Arial CE"/>
        <family val="2"/>
        <charset val="238"/>
      </rPr>
      <t>3</t>
    </r>
  </si>
  <si>
    <t>Izkop kabelskega jarka v terenu III. in IV. ktg. širine do 0,55 m  m in globine do 1,15 m (glej risbo - Karakteristični prerezi kabelskega rova) - upoštevano 80% celotnega izkopa</t>
  </si>
  <si>
    <t>Izkop kabelskega jarka v terenu V. in VI. ktg.  širine do 0,55 m  in globine do 1,15 m (glej risbo - Karakteristični prerezi kabelskega rova) - upoštevano 20% celotnega izkopa</t>
  </si>
  <si>
    <t>Fino planiranje in utrjevanje dna jarka pred položitvijo peščene oziroma betonske posteljice</t>
  </si>
  <si>
    <t>Izdelava posteljice iz agregatnega materiala frakcije 0-4 mm v debelini plasti d=10 cm in obsip cevi z agregatnim materialom frakcije 0-4 m v debelini plasti d=10 cm nad temenom cevi, polaganje ozemljilnega valjanca</t>
  </si>
  <si>
    <t>Izdelava posteljice iz betona C12/15 v debelini plasti d=10 cm in obbetoniranjem cevi v debelini plasti d=10 cm nad temenom cevi, polaganje ozemljilnega valjanca</t>
  </si>
  <si>
    <t xml:space="preserve">Zasip jarka z izkopanim materialom z nabijanjem po slojih 15 cm s prebrano zemljo do vrha jarka oziroma do vrha brežine ali zelenice, polaganje PVC opozorilnega traku
</t>
  </si>
  <si>
    <t>Zasip kabelskega jarka s tamponskim gramozem frakcije 0-32 mm s komprimiranjem v slojih po 15 cm, polaganje PVC opozorilnega traku</t>
  </si>
  <si>
    <r>
      <t xml:space="preserve">Dobava ter ročno in strojno vgrajevanje bitugramoza bitudrobir </t>
    </r>
    <r>
      <rPr>
        <b/>
        <i/>
        <sz val="11"/>
        <rFont val="Arial Narrow"/>
        <family val="2"/>
        <charset val="238"/>
      </rPr>
      <t>AC16 base B50/70 A4 v debelini 5 cm</t>
    </r>
    <r>
      <rPr>
        <sz val="11"/>
        <rFont val="Arial Narrow"/>
        <family val="2"/>
        <charset val="238"/>
      </rPr>
      <t xml:space="preserve"> komplet z vsemi deli, vključno z obrizgom starega asfalta z bitumensko emulzijo in zalitjem stikov med starim in novim asfaltom z bitumnom</t>
    </r>
  </si>
  <si>
    <r>
      <t xml:space="preserve">Dobava ter ročno in strojno vgrajevanje bitumskega betona </t>
    </r>
    <r>
      <rPr>
        <b/>
        <i/>
        <sz val="11"/>
        <rFont val="Arial Narrow"/>
        <family val="2"/>
        <charset val="238"/>
      </rPr>
      <t>AC8 surf B70/100 A4 v debelini 3</t>
    </r>
    <r>
      <rPr>
        <sz val="11"/>
        <rFont val="Arial Narrow"/>
        <family val="2"/>
        <charset val="238"/>
      </rPr>
      <t xml:space="preserve"> cm komplet z vsemi deli, vključno z obrizgom starega asfalta z bitumensko emulzijo in zalitjem stikov med starim in novim asfaltom z bitumnom</t>
    </r>
  </si>
  <si>
    <t>Ureditev zelenice z zatravitvijo za postavitev v prvotno stanje</t>
  </si>
  <si>
    <t>Nakladanje in odvoz odvečnega materiala (merjeno v raščenem stanju) na deponijo oddaljeno do 20 km, vključno s stroški deponiranja</t>
  </si>
  <si>
    <t>GRADBENA DELA</t>
  </si>
  <si>
    <t>Stigmaflex cev f63 mm (v kolutu) skupaj z original čepi, vodotesnimi spoji, distančniki, koleni, …, položena v kabelski rov</t>
  </si>
  <si>
    <t>Ozemljilni trak – ploščati vodnik FeZn 25x4 mm položen v  v kabelski rov</t>
  </si>
  <si>
    <t>Križna sponka iz nerjavečega materiala za povezavo med ploščatimi vodniki</t>
  </si>
  <si>
    <t>Protikorozijska zaščita valjanca z bitumensko maso pri prehodu iz kabelskega rova na plano</t>
  </si>
  <si>
    <t>Rdeč PVC opozorilni trak z napisom "POZOR ELEKTRIKA" položen v kabelski rov</t>
  </si>
  <si>
    <t>- planiranje dna gradbene jame</t>
  </si>
  <si>
    <t>- polaganje filca</t>
  </si>
  <si>
    <t>- izdelava odprtine v steni jaška  za uvod cevi kabelske kanalizacije v jašek, obdelava odprtine v steni s finim ometom po izvedbi kabelske kanalizacije</t>
  </si>
  <si>
    <t>- zasipnje sten okoli jaška s tamponskim gramozom in delno z izkopanim materialom, utrjevanje po slojih 20 cm, finalno planiranje</t>
  </si>
  <si>
    <t>- nakladanje in odvoz odvečnega materiala (merjeno v raščenem stanju) na deponijo oddaljeno do 20 km, vključno s stroški deponiranja</t>
  </si>
  <si>
    <t>- strojni in deloma ročni izkop jame dimenzij (axbxg): 0,7x0,7x0,85 m v terenu III. do VI. ktg. (80% v terenu III. in IV. ter  20% v terenu V. in VI. ktg.)</t>
  </si>
  <si>
    <t xml:space="preserve">- vgradnja prefabriciranega betonskega kabelskega jaška kot npr. tip Jadranka notranjih dimenzij 50x50x45 cm </t>
  </si>
  <si>
    <t>- vgradnja prefabriciranega podaljška betonskega kabelskega jaška kot npr. tip Jadranka notranjih dimenzij 50x50x20 cm, pritrditev na osnovni jašek</t>
  </si>
  <si>
    <t>-  vgradnja enojnega LTŽ pokrova z odprtino 500x500 mm z napisom ELEKTRIKA in nosilnostjo 125 kN skupaj z okvirjem</t>
  </si>
  <si>
    <t>Izvedba križanj kabelske kanalizacije z ostalimi podzemnimi komunalnimi instalacijami (skladno s "Smernice in navodila za izbiro, polaganje in prevzem elektroenergetskih kablov nazivne napetosti 1kV do 35kV – Elektro inštitut Milan Vidmar – Študija št. 2090, september 2011")</t>
  </si>
  <si>
    <t xml:space="preserve">ELEKTROINSTALACIJSKA DELA </t>
  </si>
  <si>
    <t>ELEKTROMONTAŽNA DELA</t>
  </si>
  <si>
    <t>Priklop kabla  NYY-J 3x2.5mm2  v  stebru JR (priklop v upo. terminal izvede dobavitelj opreme)</t>
  </si>
  <si>
    <t>Zamenjava obstoječe priključne plošče v stebru JR z novo kot npr. MVL/435/2</t>
  </si>
  <si>
    <t>Postaja št.26 - Kromberk - Loke - NN dovod</t>
  </si>
  <si>
    <t>Postaja št.5 - Železniška postaja</t>
  </si>
  <si>
    <r>
      <t>Opombe:</t>
    </r>
    <r>
      <rPr>
        <i/>
        <sz val="11"/>
        <rFont val="Arial Narrow"/>
        <family val="2"/>
      </rPr>
      <t xml:space="preserve">                                                                                                                                                                                                                                           *           predvidena je zamenjava obstoječe priključne plošče v 
stebru JR                                                                                                                                                       *                                                                                                                                                                           * </t>
    </r>
  </si>
  <si>
    <t>Izdelava kabelskega jaška notranjih dimenzi 25x25x50 cm  (količine za izdelavo enega jaška) - predfabriciran kot npr. tip Jadranka</t>
  </si>
  <si>
    <t xml:space="preserve"> - strojni in deloma ročni izkop jame dimenzij (axbxg): 0,5 x 0,5 x 0,8 m  v terenu III. do VI. ktg. (80% v terenu III. in IV. ter  20% v terenu V. in VI. ktg.)</t>
  </si>
  <si>
    <t xml:space="preserve"> - vgradnja prefabriciranega betonskega pokrova kabelskega jaška kot npr. tip Jadranka zunanjih dimenzij 30x30x6 cm,</t>
  </si>
  <si>
    <t>KJ 25x25x50 cm v zelenici</t>
  </si>
  <si>
    <t>Zamenjava obstoječe priključne plošče v stebru JR z novo, kpl z varovalkami kot npr. MVL/435/2</t>
  </si>
  <si>
    <t>Izkop kabelskega jarka v terenu III. in IV. ktg. širine do 0,5 m  m in globine do 0,7 m (glej risbo - Karakteristični prerezi kabelskega rova) - upoštevano 80% celotnega izkopa</t>
  </si>
  <si>
    <t>Izkop kabelskega jarka v terenu III. in IV. ktg. širine do 0,5 m  m in globine do 0,7 m (glej risbo - Karakteristični prerezi kabelskega rova) - upoštevano20% celotnega izkopa</t>
  </si>
  <si>
    <t>Prehod stigmaflex cevi f63 mm v obstoječo cev pred predhodom v temelj obstoječega droga, za uvlek kablov v steber, vodotesna zaščita prehoda, zaščita proti zablatenju cevi</t>
  </si>
  <si>
    <t xml:space="preserve"> - vgradnja prefabriciranega betonskega kabelskega jaška  notranjih dimenzij 25x25x23 cm in podaljška 23x23x27cm kot npr. tip Jadranka</t>
  </si>
  <si>
    <t>Izdelava posteljice iz agregatnega materiala frakcije 0-4 mm v debelini plasti d=10 cm in obsip cevi z agregatnim materialom frakcije 0-4 m v debelini plasti d=10 cm nad temenom cevi</t>
  </si>
  <si>
    <t>V posameznih postavkah popisa so v cenah materiala zajeti, dobava, prevoz, montaža, preizkus, vgradnja, usklajevanje z upravljalcem</t>
  </si>
  <si>
    <t>Nakladanje in odvoz odvečnega materiala na deponijo oddaljeno do 20 km, vključno s stroški deponiranja</t>
  </si>
  <si>
    <t>KJ 25x25x50 cm v pločniku</t>
  </si>
  <si>
    <t>Priklop kabla  NYY-J 1x16mm2  v  stebru JR (priklop v upo. terminal izvede dobavitelj opreme)</t>
  </si>
  <si>
    <t>KJ 50x50x45 cm  v bankini</t>
  </si>
  <si>
    <t>Vzpostavitev breznapetostnega stanja v stebrih JR z izklopom napajanja veje razsvetljave v posameznem prižigališču</t>
  </si>
  <si>
    <t>Stigmaflex cev f110 mm (v kolutu) skupaj z original čepi, vodotesnimi spoji, distančniki, koleni, …, položena v kabelski rov</t>
  </si>
  <si>
    <t>Napisna ploščica z oznako in opisom kabla, pritrjena na kabel v kabelskem jašku</t>
  </si>
  <si>
    <t>- N sponka PK 00/0 M8/2M5-S</t>
  </si>
  <si>
    <t>- PE sponka PK 00/0 M8/2M5-S</t>
  </si>
  <si>
    <t>- tipka za ponovni vklop tarifnega odklopnika, zaščite IP66</t>
  </si>
  <si>
    <r>
      <t>- prenapetostni zaščitni odvodnik 1. stopnje - varistor, I</t>
    </r>
    <r>
      <rPr>
        <vertAlign val="subscript"/>
        <sz val="11"/>
        <rFont val="Arial Narrow"/>
        <family val="2"/>
        <charset val="238"/>
      </rPr>
      <t>imp</t>
    </r>
    <r>
      <rPr>
        <sz val="11"/>
        <rFont val="Arial Narrow"/>
        <family val="2"/>
        <charset val="238"/>
      </rPr>
      <t xml:space="preserve"> (10/350)= 12,5 kA, I</t>
    </r>
    <r>
      <rPr>
        <vertAlign val="subscript"/>
        <sz val="11"/>
        <rFont val="Arial Narrow"/>
        <family val="2"/>
        <charset val="238"/>
      </rPr>
      <t>n</t>
    </r>
    <r>
      <rPr>
        <sz val="11"/>
        <rFont val="Arial Narrow"/>
        <family val="2"/>
        <charset val="238"/>
      </rPr>
      <t xml:space="preserve"> (8/20)= 25 kA, I</t>
    </r>
    <r>
      <rPr>
        <vertAlign val="subscript"/>
        <sz val="11"/>
        <rFont val="Arial Narrow"/>
        <family val="2"/>
        <charset val="238"/>
      </rPr>
      <t>max</t>
    </r>
    <r>
      <rPr>
        <sz val="11"/>
        <rFont val="Arial Narrow"/>
        <family val="2"/>
        <charset val="238"/>
      </rPr>
      <t xml:space="preserve"> (8/20)= 60 kA, U</t>
    </r>
    <r>
      <rPr>
        <vertAlign val="subscript"/>
        <sz val="11"/>
        <rFont val="Arial Narrow"/>
        <family val="2"/>
        <charset val="238"/>
      </rPr>
      <t>c</t>
    </r>
    <r>
      <rPr>
        <sz val="11"/>
        <rFont val="Arial Narrow"/>
        <family val="2"/>
        <charset val="238"/>
      </rPr>
      <t>= 320V, U</t>
    </r>
    <r>
      <rPr>
        <vertAlign val="subscript"/>
        <sz val="11"/>
        <rFont val="Arial Narrow"/>
        <family val="2"/>
        <charset val="238"/>
      </rPr>
      <t>p</t>
    </r>
    <r>
      <rPr>
        <sz val="11"/>
        <rFont val="Arial Narrow"/>
        <family val="2"/>
        <charset val="238"/>
      </rPr>
      <t>= 1,5 kV, s prikazom stanja kot npr. PROTEC B2S (Iskra zaščite)</t>
    </r>
  </si>
  <si>
    <t>PMO P26</t>
  </si>
  <si>
    <t>trifazni direktni elektronski števec delovne  energije, 400/230V, 5/85A, z vgrajenim tarifnim odklopnikom, LCD prikazovalnikom in PLC krmilnim modulom (G3-PLC) - krmili delovanje tarifnega odklopnika, ima vgrajeno interno uro s koledarjem za krmiljenje tarife, kot npr. ZMXi320CQU1L1D3.21 S4 (Landis@Gyr)</t>
  </si>
  <si>
    <t>- izdelava opaža sten in demontaža opaža po betoniranju</t>
  </si>
  <si>
    <t>- dobava in vgradnja aramturnega železa (mreže in palice ustreznih profilov)</t>
  </si>
  <si>
    <t>- dobava in vgradnja sidrnega vijaka za pritrditev omare na temelj, dimenzije M12 x 250 x 80 mm</t>
  </si>
  <si>
    <t>- zasipnje sten okoli jaška s tamponskim gramozom in delno z izkopanim materialom, utrjevanje po slojih 20cm, finalno planiranje</t>
  </si>
  <si>
    <t>Izdelava temelja za omari P.M.O. P26 in ES P26 (količine za izdelavo enega temelja)</t>
  </si>
  <si>
    <t xml:space="preserve">AB temelj </t>
  </si>
  <si>
    <t>kg</t>
  </si>
  <si>
    <t>- dobava in vgradnja stigmaflex cevi  f110 mm dolžine 1,5 m, za uvod kablov v omarico</t>
  </si>
  <si>
    <t>napajalni del - ES P26</t>
  </si>
  <si>
    <t>merilni del - PMO P26</t>
  </si>
  <si>
    <t>priključni del - PMO P26</t>
  </si>
  <si>
    <r>
      <t xml:space="preserve">Priključno merilna omara  </t>
    </r>
    <r>
      <rPr>
        <b/>
        <i/>
        <sz val="11"/>
        <rFont val="Arial Narrow"/>
        <family val="2"/>
        <charset val="238"/>
      </rPr>
      <t xml:space="preserve">P.M.O. P26 </t>
    </r>
    <r>
      <rPr>
        <sz val="11"/>
        <rFont val="Arial Narrow"/>
        <family val="2"/>
        <charset val="238"/>
      </rPr>
      <t>in električni sestav</t>
    </r>
    <r>
      <rPr>
        <b/>
        <i/>
        <sz val="11"/>
        <rFont val="Arial Narrow"/>
        <family val="2"/>
        <charset val="238"/>
      </rPr>
      <t xml:space="preserve"> ES P26:</t>
    </r>
  </si>
  <si>
    <r>
      <t>- prenapetostni zaščitni odvodnik II. stopnje, I</t>
    </r>
    <r>
      <rPr>
        <vertAlign val="subscript"/>
        <sz val="11"/>
        <rFont val="Arial Narrow"/>
        <family val="2"/>
        <charset val="238"/>
      </rPr>
      <t>n</t>
    </r>
    <r>
      <rPr>
        <sz val="11"/>
        <rFont val="Arial Narrow"/>
        <family val="2"/>
        <charset val="238"/>
      </rPr>
      <t xml:space="preserve"> (8/20)= 20 kA, s prikazom stanja kot npr. PZH II V3/320/50 (Hermi), komplet z ozemljitveno šino</t>
    </r>
  </si>
  <si>
    <t>- strojni in deloma ročni izkop jame dimenzij (axbxg): 0,9 x 0,5 x 1,0 m v terenu III. do VI. ktg. (80% v terenu III. do IV. in 20% v terenu V. do VI. ktg.)</t>
  </si>
  <si>
    <t xml:space="preserve"> - instalacijski odklopnik, 230V, Icu = 6 kA, enopolni, kot npr. ETIMAT6 C16A (Eti)</t>
  </si>
  <si>
    <r>
      <t>- energetska vrstna sponka 16 mm</t>
    </r>
    <r>
      <rPr>
        <vertAlign val="superscript"/>
        <sz val="11"/>
        <rFont val="Arial Narrow"/>
        <family val="2"/>
        <charset val="238"/>
      </rPr>
      <t>2</t>
    </r>
    <r>
      <rPr>
        <sz val="11"/>
        <rFont val="Arial Narrow"/>
        <family val="2"/>
        <charset val="238"/>
      </rPr>
      <t>, montaža na DIN šino</t>
    </r>
  </si>
  <si>
    <r>
      <t>- energetska vrstna sponka 4 mm</t>
    </r>
    <r>
      <rPr>
        <vertAlign val="superscript"/>
        <sz val="11"/>
        <rFont val="Arial Narrow"/>
        <family val="2"/>
        <charset val="238"/>
      </rPr>
      <t>2</t>
    </r>
    <r>
      <rPr>
        <sz val="11"/>
        <rFont val="Arial Narrow"/>
        <family val="2"/>
        <charset val="238"/>
      </rPr>
      <t>, montaža na DIN šino</t>
    </r>
  </si>
  <si>
    <t xml:space="preserve">- sistem viličastih zbiralk </t>
  </si>
  <si>
    <r>
      <t>- glavno bremensko ločilno stikalo za vgradnjo na DIN letev, I</t>
    </r>
    <r>
      <rPr>
        <vertAlign val="subscript"/>
        <sz val="11"/>
        <rFont val="Arial Narrow"/>
        <family val="2"/>
        <charset val="238"/>
      </rPr>
      <t>n</t>
    </r>
    <r>
      <rPr>
        <sz val="11"/>
        <rFont val="Arial Narrow"/>
        <family val="2"/>
        <charset val="238"/>
      </rPr>
      <t xml:space="preserve">=100A, kontaktni sklop 1x (0-1), z indikacijo položaja kontakta, kot npr. SV 3100 (Eti)
</t>
    </r>
  </si>
  <si>
    <t>Pritrditev NN kabla na betonski drog - objemke iz Rf trakov z zatezno sponko montirane na vsak meter, mehanska zaščita kabla z Rf koritom dimenzij 100x50x2500 mm, pritrjenim z objemko na betonski drog</t>
  </si>
  <si>
    <t xml:space="preserve">3.3.10.1 PROJEKTANTSKI POPIS S PREDIZMERAMI IN STROŠKOVNO OCENO </t>
  </si>
  <si>
    <t xml:space="preserve"> - tipska dvodelna prostostoječa kabelska omara iz nerjaveče pločevine, dimenzij (šxvxg): 600 x 800 x 200 mm(stopnja IP zaščite na prah in vodo je IP54, stopnja odpornosti na udarce pa je IK08), s podstavkom dimenzij (šxvxg): 600 x 100 x 200 mm, montirana na betonski temelj, razdeljena na priključni in merilni del, merilni del je opremljen z okencem s pogledom na števec, števčno ploščo, PEN zbiralko z izolatorji, vrata opremljena s  ključavnico elektro distribucije, vanjo se vgradi sledeča oprema:</t>
  </si>
  <si>
    <t xml:space="preserve"> -ožičenje omare, s kanali za ožičenje, prekrivnimi ploščami, montažnimi letvami, vrstnimi sponkami, napisnimi ploščicami opreme omarice in kablov, uvodnicami, pritrdilnim in ostalim drobnim materialom, izdelava troplne sheme, predajo dokumentacije, meritev in certifikatov za omarico</t>
  </si>
  <si>
    <t>Strojno rezanje obstoječega asfalta in betona do debeline 10 cm</t>
  </si>
  <si>
    <t>Rušenje asfalta in betona debeline do 10 cm z direktnim nakladanjem na prevozno sredstvo in odvozom odvečnega materiala (merjeno v raščenem stanju) na deponijo oddaljeno do 20 km, vključno s stroški deponiranja</t>
  </si>
  <si>
    <t>Izkop kabelskega jarka v terenu III. in IV. ktg. širine do 0,3 m  m in globine do 0,5m (glej risbo - Karakteristični prerezi kabelskega rova)</t>
  </si>
  <si>
    <t>Strojno dolbljenje  preboja v betonsko steno obstoječega kabelskega jaška za uvod cevi kabelske kanalizacije ter obdelava odprtine v jašku s finim ometom po izvedbi kabelske kanalizacije</t>
  </si>
  <si>
    <t>KJ 25x25x50 cm v tlakovani površini</t>
  </si>
  <si>
    <t>Priklop kabla  NYY-J 3x2.5mm2  v obstoječo PRMO</t>
  </si>
  <si>
    <t>Priklop kabla  NYY-J 1x16mm2  v obstoječo PRMO</t>
  </si>
  <si>
    <t>KJ 50x50x45 cm  v zelenici</t>
  </si>
  <si>
    <t>Izdelava kabelskega jaška notranjih dimenzij 50x50x65 cm v zelenici (količine za izdelavo enega jaška)</t>
  </si>
  <si>
    <t>-  vgradnja enojnega LTŽ pokrova z odprtino 500x500 mm z napisom ELEKTRIKA in nosilnostjo 250 kN skupaj z okvirjem</t>
  </si>
  <si>
    <t>Nadzor elektro distribucije
(obračun po dejanskih stroških, z vpisom v gradbeni dnevnik)</t>
  </si>
  <si>
    <t xml:space="preserve">- horizontalni varovalčni ločilnik (glavne varovalke), tripolni, kot npr. HVL0 (160 A) z NV varovalko 50 A gG </t>
  </si>
  <si>
    <t xml:space="preserve"> - instalacijski odklopnik, 400V, Icu = 6 kA, tripolni, kot npr. ETIMAT6 C40A/3P (Eti)</t>
  </si>
  <si>
    <r>
      <t>Opombe:</t>
    </r>
    <r>
      <rPr>
        <i/>
        <sz val="11"/>
        <rFont val="Arial Narrow"/>
        <family val="2"/>
      </rPr>
      <t xml:space="preserve">                                                                                                                                                                                                                                                                                                                                                                                       *              za teh. rešitev so predvidene cevi za polaganje v zemljo proizvajalca Stigma d.o.o., katere se, če so prekrite z 0,8m zemljine, ne deformirajo nad dopustno mejo oz. jih ni potrebno obbetonirati.                                                                                                                                                                          * </t>
    </r>
  </si>
  <si>
    <r>
      <t>Opombe:</t>
    </r>
    <r>
      <rPr>
        <i/>
        <sz val="11"/>
        <rFont val="Arial Narrow"/>
        <family val="2"/>
      </rPr>
      <t xml:space="preserve">                                                                                                                                                                                                                                           *           predvidena je zamenjava obstoječe priključne plošče v 
stebru JR                                                                                                                                                       *           za teh. rešitev so predvidene cevi za polaganje v zemljo proizvajalca Stigma d.o.o., katere se, če so prekrite z 0,8m zemljine, ne deformirajo nad dopustno mejo oz. jih ni potrebno obbetonirati.                                                                                                                                                                   * </t>
    </r>
  </si>
  <si>
    <r>
      <t>Opombe:</t>
    </r>
    <r>
      <rPr>
        <i/>
        <sz val="11"/>
        <rFont val="Arial Narrow"/>
        <family val="2"/>
      </rPr>
      <t xml:space="preserve">                                                                                                                                                                                                                                           *           predvidena je zamenjava obstoječe priključne plošče v 
stebru JR                                                                                                                                                       *          za teh. rešitev so predvidene cevi za polaganje v zemljo proizvajalca Stigma d.o.o., katere se, če so prekrite z 0,8m zemljine, ne deformirajo nad dopustno mejo oz. jih ni potrebno obbetonirati.                                                                                                                                                                     * </t>
    </r>
  </si>
  <si>
    <r>
      <t>Opombe:</t>
    </r>
    <r>
      <rPr>
        <i/>
        <sz val="11"/>
        <rFont val="Arial Narrow"/>
        <family val="2"/>
      </rPr>
      <t xml:space="preserve">                                                                                                                                                                                                                                           *                za teh. rešitev so predvidene cevi za polaganje v zemljo proizvajalca Stigma d.o.o., katere se, če so prekrite z 0,8m zemljine, ne deformirajo nad dopustno mejo oz. jih ni potrebno obbetonirati.                                                                                                                                                                      *                                                                                                                                                                                          * </t>
    </r>
  </si>
  <si>
    <r>
      <t>m</t>
    </r>
    <r>
      <rPr>
        <vertAlign val="superscript"/>
        <sz val="10"/>
        <rFont val="Myriad Pro"/>
        <family val="2"/>
      </rPr>
      <t>3</t>
    </r>
  </si>
  <si>
    <r>
      <t>m</t>
    </r>
    <r>
      <rPr>
        <vertAlign val="superscript"/>
        <sz val="10"/>
        <rFont val="Myriad Pro"/>
        <family val="2"/>
      </rPr>
      <t>2</t>
    </r>
  </si>
  <si>
    <r>
      <t>- izdelava podlage s podložnim betonom C12/15, prereza 0,1m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v debelini 10cm</t>
    </r>
  </si>
  <si>
    <r>
      <t>Kabel NYY-J 3x2,5mm</t>
    </r>
    <r>
      <rPr>
        <vertAlign val="superscript"/>
        <sz val="11"/>
        <rFont val="Arial Narrow"/>
        <family val="2"/>
      </rPr>
      <t>2</t>
    </r>
    <r>
      <rPr>
        <sz val="11"/>
        <rFont val="Arial Narrow"/>
        <family val="2"/>
      </rPr>
      <t xml:space="preserve"> uvlečen v novo kabelsko kanalizacijo</t>
    </r>
  </si>
  <si>
    <r>
      <t>Kabel NYY-J 1x16mm</t>
    </r>
    <r>
      <rPr>
        <vertAlign val="superscript"/>
        <sz val="11"/>
        <rFont val="Arial Narrow"/>
        <family val="2"/>
      </rPr>
      <t>2</t>
    </r>
    <r>
      <rPr>
        <sz val="11"/>
        <rFont val="Arial Narrow"/>
        <family val="2"/>
      </rPr>
      <t xml:space="preserve"> uvlečen v novo kabelsko kanalizacijo</t>
    </r>
  </si>
  <si>
    <t>Ročno odstranjevanje in ponovno vgrajevanje obstoječih tlakovcev na utrjeno površino, v pasu širine 0,4m, dolžine 8m (OCENA)</t>
  </si>
  <si>
    <t>Stigmaflex cev f75 mm (v kolutu) skupaj z original čepi, vodotesnimi spoji, distančniki, koleni, …, položena v kabelski rov</t>
  </si>
  <si>
    <t>Priklop kabla  NYY-J 3x2.5mm2  v nov ES P26</t>
  </si>
  <si>
    <t>Priklop kabla  NYY-J 1x16mm2  v nov ES P26</t>
  </si>
  <si>
    <r>
      <t>Opombe:</t>
    </r>
    <r>
      <rPr>
        <i/>
        <sz val="11"/>
        <rFont val="Arial Narrow"/>
        <family val="2"/>
      </rPr>
      <t xml:space="preserve">                                                                                                                                                                                                                                           *           predvidena je zamenjava obstoječe priključne plošče v 
stebru JR                                                                                                                                                       *           zgornji ustroj ni predmet načrta                                                                                                                                                                * </t>
    </r>
  </si>
  <si>
    <t>Izkop kabelskega jarka v terenu III. in IV. ktg. širine do 0,55 m  m in globine do 0,7 m (glej risbo - Karakteristični prerezi kabelskega rova) - upoštevano 80% celotnega izkopa</t>
  </si>
  <si>
    <t>Izkop kabelskega jarka v terenu V. in VI. ktg.  širine do 0,55 m  in globine do 0,7 m (glej risbo - Karakteristični prerezi kabelskega rova) - upoštevano 20% celotnega izkopa</t>
  </si>
  <si>
    <r>
      <t>Opombe:</t>
    </r>
    <r>
      <rPr>
        <i/>
        <sz val="11"/>
        <rFont val="Arial Narrow"/>
        <family val="2"/>
      </rPr>
      <t xml:space="preserve">                                                                                                                                                                                                                                           *        polnilnica za e-vozila ni predmet načrta                                                                                                                                                                 *        izkop kabelskega jarka ni predmet načrta, cevi se položijo v tamponsko nasutje med gradnjo temelja postaje                                                                                                                                                                                * </t>
    </r>
  </si>
  <si>
    <t>KJ 25x25x50 cm v AB plošči</t>
  </si>
  <si>
    <r>
      <t>m</t>
    </r>
    <r>
      <rPr>
        <vertAlign val="superscript"/>
        <sz val="11"/>
        <rFont val="Arial CE"/>
        <family val="2"/>
        <charset val="238"/>
      </rPr>
      <t>3</t>
    </r>
  </si>
  <si>
    <r>
      <t>m</t>
    </r>
    <r>
      <rPr>
        <vertAlign val="superscript"/>
        <sz val="11"/>
        <rFont val="Arial CE"/>
        <family val="2"/>
        <charset val="238"/>
      </rPr>
      <t>2</t>
    </r>
  </si>
  <si>
    <r>
      <t>- izdelava podlage s podložnim betonom C12/15, prereza 0,1m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v debelini 10 cm</t>
    </r>
  </si>
  <si>
    <r>
      <t>- dobava in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xml:space="preserve">, v temelj dimenzij (axbxh): 0,7 x 0,3 x 1,5 m </t>
    </r>
  </si>
  <si>
    <r>
      <t>Prehod samonosnega kabelskega snopa na zemeljski kabel tipa  NAYY-J 4x35 + 2,5 mm</t>
    </r>
    <r>
      <rPr>
        <vertAlign val="superscript"/>
        <sz val="11"/>
        <rFont val="Arial Narrow"/>
        <family val="2"/>
      </rPr>
      <t>2</t>
    </r>
    <r>
      <rPr>
        <sz val="11"/>
        <rFont val="Arial Narrow"/>
        <family val="2"/>
      </rPr>
      <t>,  s štirimi mehanskimi  konektorji kot npr. Raychem HEL-4896 ZAK, štirimi toplokrčnimi tesnilnimi cevkami kot npr. Raychem WCSM-33/ 8-150/S, štirimi toplokrčnimi zaščitnimi cevkami kot npr. Raychem CGPT 18/ 6-0, toplokrčnim razcepiščem kot npr. Raychem 502K033/S in enim toplokrčnim zaključnim čepom za neizkoriščeno žilo kot npr. Raychem 102L011-R05/S</t>
    </r>
  </si>
  <si>
    <r>
      <t>Odvodniki prenapetosti kot npr. PROTEC AQ 40, I</t>
    </r>
    <r>
      <rPr>
        <vertAlign val="subscript"/>
        <sz val="11"/>
        <rFont val="Arial Narrow"/>
        <family val="2"/>
      </rPr>
      <t>n</t>
    </r>
    <r>
      <rPr>
        <sz val="11"/>
        <rFont val="Arial Narrow"/>
        <family val="2"/>
      </rPr>
      <t>(8/20)= 20 kA (Iskra zaščite) za zaščito NN omrežja pred prenapetostmi pri prehodu iz nadzemnega v zemeljski kabelski vod</t>
    </r>
  </si>
  <si>
    <r>
      <t>Vodnik H07V-K 25 mm</t>
    </r>
    <r>
      <rPr>
        <vertAlign val="superscript"/>
        <sz val="11"/>
        <rFont val="Arial Narrow"/>
        <family val="2"/>
      </rPr>
      <t>2</t>
    </r>
    <r>
      <rPr>
        <sz val="11"/>
        <rFont val="Arial Narrow"/>
        <family val="2"/>
      </rPr>
      <t xml:space="preserve"> dolžine cca 0,5 m za priključitev odvodnika prenapetosti na ozemljitveni vod, skupaj s kabelskim čeveljem Cu 25mm</t>
    </r>
    <r>
      <rPr>
        <vertAlign val="superscript"/>
        <sz val="11"/>
        <rFont val="Arial Narrow"/>
        <family val="2"/>
      </rPr>
      <t xml:space="preserve">2 </t>
    </r>
    <r>
      <rPr>
        <sz val="11"/>
        <rFont val="Arial Narrow"/>
        <family val="2"/>
      </rPr>
      <t>z</t>
    </r>
    <r>
      <rPr>
        <vertAlign val="superscript"/>
        <sz val="11"/>
        <rFont val="Arial Narrow"/>
        <family val="2"/>
      </rPr>
      <t xml:space="preserve"> </t>
    </r>
    <r>
      <rPr>
        <sz val="11"/>
        <rFont val="Arial Narrow"/>
        <family val="2"/>
      </rPr>
      <t>luknjo za ozemljitveni vijak ter izolacijski prebodni konektor kot npr. Raychem HEL-5005 za priklop vodnika na samonosni kabelski snop</t>
    </r>
  </si>
  <si>
    <r>
      <t>Kabel NAYY-J 4x35 + 2,5 mm</t>
    </r>
    <r>
      <rPr>
        <vertAlign val="superscript"/>
        <sz val="11"/>
        <rFont val="Arial Narrow"/>
        <family val="2"/>
      </rPr>
      <t>2</t>
    </r>
    <r>
      <rPr>
        <sz val="11"/>
        <rFont val="Arial Narrow"/>
        <family val="2"/>
      </rPr>
      <t xml:space="preserve"> uvlečen v kabelsko kanalizacijo</t>
    </r>
  </si>
  <si>
    <r>
      <t>Kabelski čevelji za kabel NAYY-J 4x35 + 2,5 mm</t>
    </r>
    <r>
      <rPr>
        <vertAlign val="superscript"/>
        <sz val="11"/>
        <rFont val="Arial Narrow"/>
        <family val="2"/>
      </rPr>
      <t xml:space="preserve">2 </t>
    </r>
    <r>
      <rPr>
        <sz val="11"/>
        <rFont val="Arial Narrow"/>
        <family val="2"/>
      </rPr>
      <t>-  Al/Cu 35 mm</t>
    </r>
    <r>
      <rPr>
        <vertAlign val="superscript"/>
        <sz val="11"/>
        <rFont val="Arial Narrow"/>
        <family val="2"/>
      </rPr>
      <t>2</t>
    </r>
    <r>
      <rPr>
        <sz val="11"/>
        <rFont val="Arial Narrow"/>
        <family val="2"/>
      </rPr>
      <t>/f8 mm, toploskrčne cevi z lepilom za zaščito kabelskih čevljev, priklop kabla</t>
    </r>
  </si>
  <si>
    <r>
      <t>Kabel NYY-J 5x16mm</t>
    </r>
    <r>
      <rPr>
        <vertAlign val="superscript"/>
        <sz val="11"/>
        <rFont val="Arial Narrow"/>
        <family val="2"/>
      </rPr>
      <t>2</t>
    </r>
    <r>
      <rPr>
        <sz val="11"/>
        <rFont val="Arial Narrow"/>
        <family val="2"/>
      </rPr>
      <t xml:space="preserve"> uvlečen v novo kabelsko kanalizacijo</t>
    </r>
  </si>
  <si>
    <t>Izdelava kabelskega jaška notranjih dimenzij 50x50x65 cm (količine za izdelavo enega jaška)</t>
  </si>
  <si>
    <t>Ureditev v ustrezno tiskano obliko in predaja vseh atestov, potrdil o meritvah, zapisnikov in predpisanih izjav ter ostale tehnične dokumentacije za vgrajen material, napeljave,naprave in opremo, skupna mapa za 12 postaj in ločeno NN dovod</t>
  </si>
  <si>
    <t>Izdelava geodetskega posnetka in izdelava elaborata za vris v kataster komunalnih vodov, vnos v kataster komunalnih komunalnih vodov, posnetek izvesti pred zasipanje kabelskega jarka vodov</t>
  </si>
  <si>
    <t>Kabel FG16OR16 5x25 mm² uvlečen v PVC cev</t>
  </si>
  <si>
    <r>
      <t>Kabelski čevelji za kabel FG16OR16 5x25mm</t>
    </r>
    <r>
      <rPr>
        <vertAlign val="superscript"/>
        <sz val="11"/>
        <rFont val="Arial Narrow"/>
        <family val="2"/>
      </rPr>
      <t xml:space="preserve">2 </t>
    </r>
    <r>
      <rPr>
        <sz val="11"/>
        <rFont val="Arial Narrow"/>
        <family val="2"/>
      </rPr>
      <t>, toploskrčne cevi z lepilom za zaščito kabelskih čevljev, priklop kabla</t>
    </r>
  </si>
  <si>
    <t>Postaja št.31 - MIC</t>
  </si>
  <si>
    <t xml:space="preserve"> - vgradnja prefabriciranega betonskega kabelskega jaška  notranjih dimenzij 25x25x23 cm</t>
  </si>
  <si>
    <r>
      <t>Opombe:</t>
    </r>
    <r>
      <rPr>
        <i/>
        <sz val="11"/>
        <rFont val="Arial Narrow"/>
        <family val="2"/>
      </rPr>
      <t xml:space="preserve">                                                                                                                                                                                                                                           *           predvidena je zamenjava obstoječe priključne plošče v 
stebru JR                                                                                                                                                       *                                                                                                                                                                          * </t>
    </r>
  </si>
  <si>
    <t>dobava in montaža polnilne postaje z dvojno vtičnico z do 22 kW moči na vtičnico, z možnostjo omejitve največje moči in avtomatske delitve moči med dve priključni vozili, z možnostjo komunikacija preko ethernet/wifi/gsm,  komplet s pritrditvijo v tla z vsem potrebnim materialom in delom  (kot npr. "ETREL inch duo" )</t>
  </si>
  <si>
    <t>POLNILNA POSTAJA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</si>
</sst>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 #,##0.00\ _S_I_T_-;\-* #,##0.00\ _S_I_T_-;_-* &quot;-&quot;??\ _S_I_T_-;_-@_-"/>
    <numFmt numFmtId="165" formatCode="&quot;A&quot;\ General"/>
    <numFmt numFmtId="166" formatCode="&quot;A&quot;\ 0.00"/>
    <numFmt numFmtId="167" formatCode="_-* #,##0.00\ &quot;SIT&quot;_-;\-* #,##0.00\ &quot;SIT&quot;_-;_-* &quot;-&quot;??\ &quot;SIT&quot;_-;_-@_-"/>
    <numFmt numFmtId="168" formatCode="&quot;A&quot;\ 0"/>
    <numFmt numFmtId="169" formatCode="0.0"/>
    <numFmt numFmtId="170" formatCode="#,##0.00\ [$€-424]"/>
  </numFmts>
  <fonts count="61">
    <font>
      <sz val="11"/>
      <name val="Arial Narrow"/>
      <family val="2"/>
    </font>
    <font>
      <sz val="11"/>
      <color theme="1"/>
      <name val="Calibri"/>
      <family val="2"/>
      <charset val="238"/>
      <scheme val="minor"/>
    </font>
    <font>
      <sz val="12"/>
      <name val="Arial CE"/>
      <charset val="238"/>
    </font>
    <font>
      <sz val="10"/>
      <name val="Arial CE"/>
      <charset val="238"/>
    </font>
    <font>
      <sz val="10"/>
      <name val="Arial"/>
      <family val="2"/>
      <charset val="238"/>
    </font>
    <font>
      <sz val="11"/>
      <color theme="1"/>
      <name val="Calibri"/>
      <family val="2"/>
      <charset val="238"/>
      <scheme val="minor"/>
    </font>
    <font>
      <sz val="9"/>
      <name val="Arial Narrow"/>
      <family val="2"/>
    </font>
    <font>
      <sz val="10"/>
      <name val="Arial"/>
      <family val="2"/>
    </font>
    <font>
      <sz val="11"/>
      <color theme="1"/>
      <name val="Arial"/>
      <family val="2"/>
      <charset val="238"/>
    </font>
    <font>
      <sz val="8"/>
      <name val="Arial Narrow"/>
      <family val="2"/>
    </font>
    <font>
      <b/>
      <sz val="11"/>
      <name val="Arial Narrow"/>
      <family val="2"/>
    </font>
    <font>
      <sz val="11"/>
      <name val="Arial Narrow"/>
      <family val="2"/>
      <charset val="238"/>
    </font>
    <font>
      <sz val="9"/>
      <name val="Arial"/>
      <family val="2"/>
    </font>
    <font>
      <b/>
      <sz val="9"/>
      <name val="Arial Narrow"/>
      <family val="2"/>
    </font>
    <font>
      <sz val="11"/>
      <color indexed="8"/>
      <name val="Calibri"/>
      <family val="2"/>
      <charset val="238"/>
    </font>
    <font>
      <sz val="10"/>
      <name val="Arial CE"/>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2"/>
      <name val="Courier"/>
      <family val="1"/>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Century Gothic"/>
      <family val="2"/>
      <charset val="238"/>
    </font>
    <font>
      <sz val="10"/>
      <name val="Arial CE"/>
      <family val="2"/>
      <charset val="238"/>
    </font>
    <font>
      <sz val="10"/>
      <name val="Arial Narrow"/>
      <family val="2"/>
    </font>
    <font>
      <sz val="11"/>
      <name val="Calibri"/>
      <family val="2"/>
      <charset val="238"/>
    </font>
    <font>
      <i/>
      <sz val="11"/>
      <name val="Arial Narrow"/>
      <family val="2"/>
    </font>
    <font>
      <sz val="11"/>
      <name val="Arial"/>
      <family val="2"/>
      <charset val="238"/>
    </font>
    <font>
      <b/>
      <i/>
      <sz val="11"/>
      <name val="Arial Narrow"/>
      <family val="2"/>
    </font>
    <font>
      <b/>
      <sz val="10"/>
      <name val="Arial Narrow"/>
      <family val="2"/>
    </font>
    <font>
      <u/>
      <sz val="10"/>
      <name val="Arial Narrow"/>
      <family val="2"/>
    </font>
    <font>
      <b/>
      <sz val="11"/>
      <name val="Arial Narrow"/>
      <family val="2"/>
      <charset val="238"/>
    </font>
    <font>
      <b/>
      <i/>
      <sz val="11"/>
      <name val="Arial"/>
      <family val="2"/>
      <charset val="238"/>
    </font>
    <font>
      <sz val="11"/>
      <name val="Calibri"/>
      <family val="2"/>
      <charset val="238"/>
      <scheme val="minor"/>
    </font>
    <font>
      <b/>
      <i/>
      <sz val="11"/>
      <name val="Arial Narrow"/>
      <family val="2"/>
      <charset val="238"/>
    </font>
    <font>
      <b/>
      <sz val="11"/>
      <color rgb="FFFF0000"/>
      <name val="Arial Narrow"/>
      <family val="2"/>
      <charset val="238"/>
    </font>
    <font>
      <sz val="10"/>
      <name val="Myriad Pro"/>
      <family val="2"/>
    </font>
    <font>
      <sz val="10"/>
      <name val="Myriad Pro"/>
      <family val="2"/>
      <charset val="238"/>
    </font>
    <font>
      <i/>
      <sz val="11"/>
      <name val="Arial Narrow"/>
      <family val="2"/>
      <charset val="238"/>
    </font>
    <font>
      <vertAlign val="superscript"/>
      <sz val="10"/>
      <name val="Arial CE"/>
      <family val="2"/>
      <charset val="238"/>
    </font>
    <font>
      <b/>
      <i/>
      <u/>
      <sz val="11"/>
      <name val="Arial Narrow"/>
      <family val="2"/>
      <charset val="238"/>
    </font>
    <font>
      <vertAlign val="superscript"/>
      <sz val="11"/>
      <name val="Arial Narrow"/>
      <family val="2"/>
      <charset val="238"/>
    </font>
    <font>
      <vertAlign val="superscript"/>
      <sz val="11"/>
      <name val="Arial Narrow"/>
      <family val="2"/>
    </font>
    <font>
      <vertAlign val="subscript"/>
      <sz val="11"/>
      <name val="Arial Narrow"/>
      <family val="2"/>
      <charset val="238"/>
    </font>
    <font>
      <sz val="9"/>
      <name val="Arial Narrow"/>
      <family val="2"/>
      <charset val="238"/>
    </font>
    <font>
      <vertAlign val="superscript"/>
      <sz val="10"/>
      <name val="Myriad Pro"/>
      <family val="2"/>
    </font>
    <font>
      <sz val="8"/>
      <name val="Arial Narrow"/>
      <family val="2"/>
      <charset val="238"/>
    </font>
    <font>
      <vertAlign val="superscript"/>
      <sz val="11"/>
      <name val="Arial CE"/>
      <family val="2"/>
      <charset val="238"/>
    </font>
    <font>
      <b/>
      <i/>
      <sz val="10"/>
      <name val="Myriad Pro"/>
      <family val="2"/>
      <charset val="238"/>
    </font>
    <font>
      <vertAlign val="subscript"/>
      <sz val="11"/>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2">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diagonal/>
    </border>
  </borders>
  <cellStyleXfs count="108">
    <xf numFmtId="0" fontId="0" fillId="0" borderId="0">
      <alignment vertical="top" wrapText="1"/>
    </xf>
    <xf numFmtId="0" fontId="6" fillId="0" borderId="0"/>
    <xf numFmtId="0" fontId="4" fillId="0" borderId="0"/>
    <xf numFmtId="0" fontId="5" fillId="0" borderId="0"/>
    <xf numFmtId="9" fontId="2" fillId="0" borderId="0" applyFont="0" applyFill="0" applyBorder="0" applyAlignment="0" applyProtection="0"/>
    <xf numFmtId="9" fontId="5" fillId="0" borderId="0" applyFont="0" applyFill="0" applyBorder="0" applyAlignment="0" applyProtection="0"/>
    <xf numFmtId="164" fontId="3" fillId="0" borderId="0" applyFont="0" applyFill="0" applyBorder="0" applyAlignment="0" applyProtection="0"/>
    <xf numFmtId="0" fontId="1" fillId="0" borderId="0"/>
    <xf numFmtId="9" fontId="1" fillId="0" borderId="0" applyFont="0" applyFill="0" applyBorder="0" applyAlignment="0" applyProtection="0"/>
    <xf numFmtId="0" fontId="7" fillId="0" borderId="0"/>
    <xf numFmtId="0" fontId="8" fillId="0" borderId="0"/>
    <xf numFmtId="0" fontId="12" fillId="0" borderId="0" applyAlignment="0"/>
    <xf numFmtId="0" fontId="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3" borderId="0" applyNumberFormat="0" applyBorder="0" applyAlignment="0" applyProtection="0"/>
    <xf numFmtId="0" fontId="18" fillId="20" borderId="2" applyNumberFormat="0" applyAlignment="0" applyProtection="0"/>
    <xf numFmtId="0" fontId="19" fillId="21" borderId="3" applyNumberFormat="0" applyAlignment="0" applyProtection="0"/>
    <xf numFmtId="0" fontId="21" fillId="4" borderId="0" applyNumberFormat="0" applyBorder="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0" borderId="4"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25" fillId="7" borderId="2" applyNumberFormat="0" applyAlignment="0" applyProtection="0"/>
    <xf numFmtId="0" fontId="29" fillId="20" borderId="7" applyNumberFormat="0" applyAlignment="0" applyProtection="0"/>
    <xf numFmtId="0" fontId="26" fillId="0" borderId="8" applyNumberFormat="0" applyFill="0" applyAlignment="0" applyProtection="0"/>
    <xf numFmtId="0" fontId="30" fillId="0" borderId="0" applyNumberFormat="0" applyFill="0" applyBorder="0" applyAlignment="0" applyProtection="0"/>
    <xf numFmtId="0" fontId="22" fillId="0" borderId="4"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4" fillId="0" borderId="0"/>
    <xf numFmtId="0" fontId="27" fillId="22" borderId="0" applyNumberFormat="0" applyBorder="0" applyAlignment="0" applyProtection="0"/>
    <xf numFmtId="0" fontId="27" fillId="22" borderId="0" applyNumberFormat="0" applyBorder="0" applyAlignment="0" applyProtection="0"/>
    <xf numFmtId="0" fontId="15" fillId="0" borderId="0"/>
    <xf numFmtId="0" fontId="15" fillId="0" borderId="0"/>
    <xf numFmtId="0" fontId="15" fillId="0" borderId="0"/>
    <xf numFmtId="0" fontId="15" fillId="0" borderId="0"/>
    <xf numFmtId="0" fontId="28" fillId="23" borderId="9" applyNumberFormat="0" applyFont="0" applyAlignment="0" applyProtection="0"/>
    <xf numFmtId="0" fontId="33" fillId="23" borderId="9" applyNumberFormat="0" applyFont="0" applyAlignment="0" applyProtection="0"/>
    <xf numFmtId="0" fontId="32" fillId="0" borderId="0" applyNumberFormat="0" applyFill="0" applyBorder="0" applyAlignment="0" applyProtection="0"/>
    <xf numFmtId="0" fontId="29" fillId="20" borderId="7" applyNumberFormat="0" applyAlignment="0" applyProtection="0"/>
    <xf numFmtId="0" fontId="20" fillId="0" borderId="0" applyNumberFormat="0" applyFill="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26" fillId="0" borderId="8" applyNumberFormat="0" applyFill="0" applyAlignment="0" applyProtection="0"/>
    <xf numFmtId="0" fontId="19" fillId="21" borderId="3" applyNumberFormat="0" applyAlignment="0" applyProtection="0"/>
    <xf numFmtId="0" fontId="18" fillId="20" borderId="2" applyNumberFormat="0" applyAlignment="0" applyProtection="0"/>
    <xf numFmtId="0" fontId="17" fillId="3" borderId="0" applyNumberFormat="0" applyBorder="0" applyAlignment="0" applyProtection="0"/>
    <xf numFmtId="0" fontId="30" fillId="0" borderId="0" applyNumberFormat="0" applyFill="0" applyBorder="0" applyAlignment="0" applyProtection="0"/>
    <xf numFmtId="0" fontId="31" fillId="0" borderId="10" applyNumberFormat="0" applyFill="0" applyAlignment="0" applyProtection="0"/>
    <xf numFmtId="0" fontId="25" fillId="7" borderId="2" applyNumberFormat="0" applyAlignment="0" applyProtection="0"/>
    <xf numFmtId="0" fontId="31" fillId="0" borderId="10" applyNumberFormat="0" applyFill="0" applyAlignment="0" applyProtection="0"/>
    <xf numFmtId="0" fontId="32" fillId="0" borderId="0" applyNumberFormat="0" applyFill="0" applyBorder="0" applyAlignment="0" applyProtection="0"/>
    <xf numFmtId="164" fontId="3" fillId="0" borderId="0" applyFont="0" applyFill="0" applyBorder="0" applyAlignment="0" applyProtection="0"/>
    <xf numFmtId="0" fontId="3" fillId="0" borderId="0"/>
    <xf numFmtId="167" fontId="3" fillId="0" borderId="0" applyFont="0" applyFill="0" applyBorder="0" applyAlignment="0" applyProtection="0"/>
    <xf numFmtId="0" fontId="34" fillId="0" borderId="0"/>
    <xf numFmtId="0" fontId="4" fillId="0" borderId="0"/>
    <xf numFmtId="0" fontId="38" fillId="0" borderId="0"/>
    <xf numFmtId="0" fontId="36" fillId="0" borderId="0"/>
    <xf numFmtId="0" fontId="4" fillId="0" borderId="0"/>
  </cellStyleXfs>
  <cellXfs count="140">
    <xf numFmtId="0" fontId="0" fillId="0" borderId="0" xfId="0">
      <alignment vertical="top" wrapText="1"/>
    </xf>
    <xf numFmtId="4" fontId="0" fillId="0" borderId="0" xfId="0" applyNumberFormat="1" applyAlignment="1" applyProtection="1">
      <alignment horizontal="center" vertical="top" wrapText="1"/>
      <protection locked="0"/>
    </xf>
    <xf numFmtId="0" fontId="0" fillId="0" borderId="0" xfId="0" applyAlignment="1">
      <alignment horizontal="center" vertical="top"/>
    </xf>
    <xf numFmtId="0" fontId="0" fillId="0" borderId="0" xfId="0" applyAlignment="1">
      <alignment horizontal="left" vertical="top"/>
    </xf>
    <xf numFmtId="4" fontId="0" fillId="0" borderId="0" xfId="0" applyNumberFormat="1" applyAlignment="1">
      <alignment horizontal="center" vertical="top" wrapText="1"/>
    </xf>
    <xf numFmtId="168" fontId="10" fillId="0" borderId="0" xfId="0" applyNumberFormat="1" applyFont="1" applyAlignment="1">
      <alignment horizontal="center" vertical="top"/>
    </xf>
    <xf numFmtId="0" fontId="10" fillId="0" borderId="0" xfId="0" applyFont="1" applyAlignment="1">
      <alignment horizontal="center" vertical="top"/>
    </xf>
    <xf numFmtId="4" fontId="0" fillId="0" borderId="0" xfId="0" applyNumberFormat="1">
      <alignment vertical="top" wrapText="1"/>
    </xf>
    <xf numFmtId="0" fontId="10" fillId="0" borderId="0" xfId="0" applyFont="1">
      <alignment vertical="top" wrapText="1"/>
    </xf>
    <xf numFmtId="166" fontId="6" fillId="0" borderId="0" xfId="1" applyNumberFormat="1" applyAlignment="1">
      <alignment horizontal="center" vertical="top"/>
    </xf>
    <xf numFmtId="0" fontId="6" fillId="0" borderId="0" xfId="1" applyAlignment="1">
      <alignment vertical="top"/>
    </xf>
    <xf numFmtId="166" fontId="0" fillId="0" borderId="0" xfId="0" applyNumberFormat="1" applyAlignment="1">
      <alignment horizontal="center" vertical="top"/>
    </xf>
    <xf numFmtId="0" fontId="9" fillId="0" borderId="0" xfId="0" applyFont="1" applyAlignment="1">
      <alignment horizontal="left" vertical="top" wrapText="1"/>
    </xf>
    <xf numFmtId="0" fontId="9" fillId="0" borderId="0" xfId="0" applyFont="1" applyAlignment="1">
      <alignment horizontal="left" vertical="top"/>
    </xf>
    <xf numFmtId="165" fontId="0" fillId="0" borderId="0" xfId="0" applyNumberFormat="1" applyAlignment="1">
      <alignment horizontal="center" vertical="top"/>
    </xf>
    <xf numFmtId="2" fontId="0" fillId="0" borderId="0" xfId="0" applyNumberFormat="1" applyAlignment="1">
      <alignment horizontal="center" vertical="top"/>
    </xf>
    <xf numFmtId="0" fontId="0" fillId="0" borderId="0" xfId="1" applyFont="1" applyAlignment="1">
      <alignment vertical="top" wrapText="1"/>
    </xf>
    <xf numFmtId="0" fontId="6" fillId="0" borderId="0" xfId="1"/>
    <xf numFmtId="0" fontId="13" fillId="0" borderId="0" xfId="1" applyFont="1"/>
    <xf numFmtId="0" fontId="0" fillId="0" borderId="0" xfId="0" applyAlignment="1">
      <alignment horizontal="center"/>
    </xf>
    <xf numFmtId="4" fontId="0" fillId="0" borderId="0" xfId="0" applyNumberFormat="1" applyAlignment="1">
      <alignment horizontal="center" wrapText="1"/>
    </xf>
    <xf numFmtId="4" fontId="0" fillId="0" borderId="0" xfId="0" applyNumberFormat="1" applyAlignment="1" applyProtection="1">
      <alignment horizontal="center" wrapText="1"/>
      <protection locked="0"/>
    </xf>
    <xf numFmtId="0" fontId="0" fillId="0" borderId="0" xfId="0" applyAlignment="1">
      <alignment horizontal="center" vertical="top" wrapText="1"/>
    </xf>
    <xf numFmtId="4" fontId="0" fillId="0" borderId="0" xfId="0" applyNumberFormat="1" applyAlignment="1">
      <alignment vertical="center"/>
    </xf>
    <xf numFmtId="0" fontId="0" fillId="0" borderId="0" xfId="0" applyAlignment="1">
      <alignment vertical="top"/>
    </xf>
    <xf numFmtId="0" fontId="40" fillId="0" borderId="0" xfId="0" applyFont="1" applyAlignment="1">
      <alignment vertical="center" wrapText="1"/>
    </xf>
    <xf numFmtId="0" fontId="35" fillId="0" borderId="0" xfId="0" applyFont="1">
      <alignment vertical="top" wrapText="1"/>
    </xf>
    <xf numFmtId="4" fontId="35" fillId="0" borderId="0" xfId="0" applyNumberFormat="1" applyFont="1">
      <alignment vertical="top" wrapText="1"/>
    </xf>
    <xf numFmtId="0" fontId="41" fillId="0" borderId="0" xfId="1" applyFont="1" applyAlignment="1">
      <alignment vertical="top"/>
    </xf>
    <xf numFmtId="0" fontId="35" fillId="0" borderId="0" xfId="1" applyFont="1" applyAlignment="1">
      <alignment vertical="top"/>
    </xf>
    <xf numFmtId="0" fontId="39" fillId="0" borderId="0" xfId="1" applyFont="1" applyAlignment="1">
      <alignment vertical="top" wrapText="1"/>
    </xf>
    <xf numFmtId="166" fontId="0" fillId="0" borderId="1" xfId="0" applyNumberFormat="1" applyBorder="1" applyAlignment="1">
      <alignment horizontal="center" vertical="top"/>
    </xf>
    <xf numFmtId="0" fontId="0" fillId="0" borderId="1" xfId="0" applyBorder="1" applyAlignment="1">
      <alignment horizontal="center" vertical="top" wrapText="1"/>
    </xf>
    <xf numFmtId="4" fontId="0" fillId="0" borderId="1" xfId="0" applyNumberFormat="1" applyBorder="1" applyAlignment="1">
      <alignment horizontal="center" vertical="top" wrapText="1"/>
    </xf>
    <xf numFmtId="4" fontId="0" fillId="0" borderId="1" xfId="0" applyNumberFormat="1" applyBorder="1" applyAlignment="1" applyProtection="1">
      <alignment horizontal="center" vertical="top" wrapText="1"/>
      <protection locked="0"/>
    </xf>
    <xf numFmtId="4" fontId="0" fillId="0" borderId="1" xfId="0" applyNumberFormat="1" applyBorder="1">
      <alignment vertical="top" wrapText="1"/>
    </xf>
    <xf numFmtId="4" fontId="10" fillId="0" borderId="0" xfId="0" applyNumberFormat="1" applyFont="1" applyAlignment="1" applyProtection="1">
      <alignment horizontal="center" vertical="top" wrapText="1"/>
      <protection locked="0"/>
    </xf>
    <xf numFmtId="0" fontId="0" fillId="0" borderId="0" xfId="1" applyFont="1" applyAlignment="1">
      <alignment horizontal="center" vertical="top"/>
    </xf>
    <xf numFmtId="4" fontId="10" fillId="0" borderId="0" xfId="0" applyNumberFormat="1" applyFont="1">
      <alignment vertical="top" wrapText="1"/>
    </xf>
    <xf numFmtId="0" fontId="0" fillId="0" borderId="1" xfId="0" applyBorder="1">
      <alignment vertical="top" wrapText="1"/>
    </xf>
    <xf numFmtId="9" fontId="0" fillId="0" borderId="0" xfId="4" applyFont="1" applyBorder="1" applyAlignment="1" applyProtection="1">
      <alignment wrapText="1"/>
    </xf>
    <xf numFmtId="0" fontId="0" fillId="0" borderId="11" xfId="0" applyBorder="1">
      <alignment vertical="top" wrapText="1"/>
    </xf>
    <xf numFmtId="4" fontId="0" fillId="0" borderId="11" xfId="0" applyNumberFormat="1" applyBorder="1">
      <alignment vertical="top" wrapText="1"/>
    </xf>
    <xf numFmtId="0" fontId="42" fillId="0" borderId="0" xfId="0" applyFont="1">
      <alignment vertical="top" wrapText="1"/>
    </xf>
    <xf numFmtId="0" fontId="10" fillId="0" borderId="0" xfId="0" applyFont="1" applyAlignment="1">
      <alignment horizontal="center" vertical="top" wrapText="1"/>
    </xf>
    <xf numFmtId="0" fontId="37" fillId="0" borderId="0" xfId="0" applyFont="1">
      <alignment vertical="top" wrapText="1"/>
    </xf>
    <xf numFmtId="0" fontId="10" fillId="0" borderId="0" xfId="0" applyFont="1" applyAlignment="1">
      <alignment horizontal="left" vertical="top"/>
    </xf>
    <xf numFmtId="0" fontId="43" fillId="0" borderId="0" xfId="0" applyFont="1" applyAlignment="1">
      <alignment horizontal="left" vertical="top"/>
    </xf>
    <xf numFmtId="16" fontId="4" fillId="0" borderId="0" xfId="0" applyNumberFormat="1" applyFont="1" applyAlignment="1"/>
    <xf numFmtId="49" fontId="11" fillId="0" borderId="0" xfId="0" applyNumberFormat="1" applyFont="1" applyAlignment="1">
      <alignment horizontal="left" vertical="top" wrapText="1"/>
    </xf>
    <xf numFmtId="49" fontId="11" fillId="0" borderId="0" xfId="0" applyNumberFormat="1" applyFont="1">
      <alignment vertical="top" wrapText="1"/>
    </xf>
    <xf numFmtId="49" fontId="47" fillId="0" borderId="0" xfId="0" applyNumberFormat="1" applyFont="1" applyAlignment="1">
      <alignment horizontal="left" vertical="top" wrapText="1"/>
    </xf>
    <xf numFmtId="49" fontId="44" fillId="0" borderId="0" xfId="107" applyNumberFormat="1" applyFont="1" applyAlignment="1">
      <alignment horizontal="right" vertical="top" wrapText="1"/>
    </xf>
    <xf numFmtId="49" fontId="48" fillId="0" borderId="0" xfId="0" applyNumberFormat="1" applyFont="1" applyAlignment="1">
      <alignment horizontal="justify" vertical="top" wrapText="1"/>
    </xf>
    <xf numFmtId="0" fontId="0" fillId="0" borderId="0" xfId="0" applyAlignment="1">
      <alignment vertical="center" wrapText="1"/>
    </xf>
    <xf numFmtId="0" fontId="0" fillId="0" borderId="0" xfId="0" applyAlignment="1">
      <alignment vertical="center"/>
    </xf>
    <xf numFmtId="165" fontId="0" fillId="0" borderId="0" xfId="0" applyNumberFormat="1" applyAlignment="1">
      <alignment horizontal="center" vertical="top" wrapText="1"/>
    </xf>
    <xf numFmtId="0" fontId="46" fillId="0" borderId="0" xfId="0" applyFont="1">
      <alignment vertical="top" wrapText="1"/>
    </xf>
    <xf numFmtId="4" fontId="46" fillId="0" borderId="0" xfId="0" applyNumberFormat="1" applyFont="1">
      <alignment vertical="top" wrapText="1"/>
    </xf>
    <xf numFmtId="0" fontId="11" fillId="0" borderId="0" xfId="0" applyFont="1">
      <alignment vertical="top" wrapText="1"/>
    </xf>
    <xf numFmtId="9" fontId="11" fillId="0" borderId="0" xfId="5" applyFont="1" applyBorder="1" applyAlignment="1" applyProtection="1">
      <alignment horizontal="center" vertical="center" wrapText="1"/>
    </xf>
    <xf numFmtId="4" fontId="11" fillId="0" borderId="0" xfId="0" applyNumberFormat="1" applyFont="1">
      <alignment vertical="top" wrapText="1"/>
    </xf>
    <xf numFmtId="9" fontId="0" fillId="0" borderId="0" xfId="4" applyFont="1" applyBorder="1" applyAlignment="1" applyProtection="1">
      <alignment horizontal="center" vertical="center" wrapText="1"/>
    </xf>
    <xf numFmtId="0" fontId="10" fillId="0" borderId="11" xfId="0" applyFont="1" applyBorder="1">
      <alignment vertical="top" wrapText="1"/>
    </xf>
    <xf numFmtId="4" fontId="10" fillId="0" borderId="11" xfId="0" applyNumberFormat="1" applyFont="1" applyBorder="1">
      <alignment vertical="top" wrapText="1"/>
    </xf>
    <xf numFmtId="0" fontId="42" fillId="0" borderId="0" xfId="0" applyFont="1" applyAlignment="1">
      <alignment vertical="center" wrapText="1"/>
    </xf>
    <xf numFmtId="166" fontId="35" fillId="0" borderId="0" xfId="0" applyNumberFormat="1" applyFont="1" applyAlignment="1">
      <alignment horizontal="center" vertical="top"/>
    </xf>
    <xf numFmtId="0" fontId="11" fillId="0" borderId="0" xfId="0" applyFont="1" applyAlignment="1">
      <alignment horizontal="justify" vertical="top" wrapText="1"/>
    </xf>
    <xf numFmtId="0" fontId="51" fillId="0" borderId="0" xfId="0" applyFont="1" applyAlignment="1">
      <alignment horizontal="left" vertical="top"/>
    </xf>
    <xf numFmtId="0" fontId="42" fillId="0" borderId="0" xfId="1" applyFont="1" applyAlignment="1">
      <alignment vertical="top" wrapText="1"/>
    </xf>
    <xf numFmtId="0" fontId="42" fillId="0" borderId="0" xfId="0" applyFont="1" applyAlignment="1" applyProtection="1">
      <alignment horizontal="center" vertical="top" wrapText="1"/>
      <protection locked="0"/>
    </xf>
    <xf numFmtId="4" fontId="42" fillId="0" borderId="0" xfId="0" applyNumberFormat="1" applyFont="1" applyAlignment="1">
      <alignment horizontal="center" vertical="top" wrapText="1"/>
    </xf>
    <xf numFmtId="49" fontId="11" fillId="0" borderId="0" xfId="0" applyNumberFormat="1" applyFont="1" applyAlignment="1">
      <alignment horizontal="justify" vertical="top" wrapText="1"/>
    </xf>
    <xf numFmtId="0" fontId="45" fillId="0" borderId="0" xfId="0" applyFont="1" applyAlignment="1">
      <alignment vertical="center"/>
    </xf>
    <xf numFmtId="0" fontId="11" fillId="0" borderId="0" xfId="0" applyFont="1" applyAlignment="1">
      <alignment horizontal="center" vertical="top"/>
    </xf>
    <xf numFmtId="0" fontId="11" fillId="0" borderId="0" xfId="0" applyFont="1" applyAlignment="1">
      <alignment horizontal="left" vertical="top"/>
    </xf>
    <xf numFmtId="0" fontId="11" fillId="0" borderId="0" xfId="0" applyFont="1" applyAlignment="1">
      <alignment horizontal="center"/>
    </xf>
    <xf numFmtId="4" fontId="11" fillId="0" borderId="0" xfId="0" applyNumberFormat="1" applyFont="1" applyAlignment="1">
      <alignment horizontal="center" wrapText="1"/>
    </xf>
    <xf numFmtId="4" fontId="11" fillId="0" borderId="0" xfId="0" applyNumberFormat="1" applyFont="1" applyAlignment="1" applyProtection="1">
      <alignment horizontal="center" wrapText="1"/>
      <protection locked="0"/>
    </xf>
    <xf numFmtId="0" fontId="11" fillId="0" borderId="0" xfId="0" applyFont="1" applyAlignment="1">
      <alignment horizontal="center" vertical="top" wrapText="1"/>
    </xf>
    <xf numFmtId="168" fontId="42" fillId="0" borderId="0" xfId="0" applyNumberFormat="1" applyFont="1" applyAlignment="1">
      <alignment horizontal="center" vertical="top"/>
    </xf>
    <xf numFmtId="0" fontId="42" fillId="0" borderId="0" xfId="0" applyFont="1" applyAlignment="1">
      <alignment horizontal="left" vertical="top"/>
    </xf>
    <xf numFmtId="0" fontId="42" fillId="0" borderId="0" xfId="0" applyFont="1" applyAlignment="1">
      <alignment horizontal="center" vertical="top"/>
    </xf>
    <xf numFmtId="4" fontId="11" fillId="0" borderId="0" xfId="0" applyNumberFormat="1" applyFont="1" applyAlignment="1">
      <alignment horizontal="center" vertical="top" wrapText="1"/>
    </xf>
    <xf numFmtId="4" fontId="11" fillId="0" borderId="0" xfId="0" applyNumberFormat="1" applyFont="1" applyAlignment="1" applyProtection="1">
      <alignment horizontal="center" vertical="top" wrapText="1"/>
      <protection locked="0"/>
    </xf>
    <xf numFmtId="166" fontId="55" fillId="0" borderId="0" xfId="1" applyNumberFormat="1" applyFont="1" applyAlignment="1">
      <alignment horizontal="center" vertical="top"/>
    </xf>
    <xf numFmtId="0" fontId="49" fillId="0" borderId="0" xfId="0" applyFont="1">
      <alignment vertical="top" wrapText="1"/>
    </xf>
    <xf numFmtId="0" fontId="11" fillId="0" borderId="0" xfId="1" applyFont="1" applyAlignment="1">
      <alignment horizontal="center" vertical="top"/>
    </xf>
    <xf numFmtId="0" fontId="55" fillId="0" borderId="0" xfId="1" applyFont="1" applyAlignment="1">
      <alignment vertical="top"/>
    </xf>
    <xf numFmtId="0" fontId="45" fillId="0" borderId="0" xfId="1" applyFont="1" applyAlignment="1">
      <alignment vertical="top" wrapText="1"/>
    </xf>
    <xf numFmtId="0" fontId="51" fillId="0" borderId="0" xfId="1" applyFont="1" applyAlignment="1">
      <alignment vertical="top" wrapText="1"/>
    </xf>
    <xf numFmtId="166" fontId="11" fillId="0" borderId="0" xfId="0" applyNumberFormat="1" applyFont="1" applyAlignment="1">
      <alignment horizontal="center" vertical="top"/>
    </xf>
    <xf numFmtId="0" fontId="11" fillId="0" borderId="0" xfId="1" applyFont="1" applyAlignment="1">
      <alignment vertical="top" wrapText="1"/>
    </xf>
    <xf numFmtId="0" fontId="11" fillId="0" borderId="0" xfId="0" applyFont="1" applyAlignment="1" applyProtection="1">
      <alignment horizontal="center" vertical="top" wrapText="1"/>
      <protection locked="0"/>
    </xf>
    <xf numFmtId="0" fontId="42" fillId="0" borderId="11" xfId="1" applyFont="1" applyBorder="1" applyAlignment="1">
      <alignment vertical="top" wrapText="1"/>
    </xf>
    <xf numFmtId="0" fontId="11" fillId="0" borderId="11" xfId="0" applyFont="1" applyBorder="1" applyAlignment="1">
      <alignment horizontal="center" vertical="top" wrapText="1"/>
    </xf>
    <xf numFmtId="4" fontId="11" fillId="0" borderId="11" xfId="0" applyNumberFormat="1" applyFont="1" applyBorder="1" applyAlignment="1">
      <alignment horizontal="center" vertical="top" wrapText="1"/>
    </xf>
    <xf numFmtId="4" fontId="11" fillId="0" borderId="11" xfId="0" applyNumberFormat="1" applyFont="1" applyBorder="1" applyAlignment="1" applyProtection="1">
      <alignment horizontal="center" vertical="top" wrapText="1"/>
      <protection locked="0"/>
    </xf>
    <xf numFmtId="4" fontId="11" fillId="0" borderId="11" xfId="0" applyNumberFormat="1" applyFont="1" applyBorder="1">
      <alignment vertical="top" wrapText="1"/>
    </xf>
    <xf numFmtId="166" fontId="11" fillId="0" borderId="1" xfId="0" applyNumberFormat="1" applyFont="1" applyBorder="1" applyAlignment="1">
      <alignment horizontal="center" vertical="top"/>
    </xf>
    <xf numFmtId="0" fontId="11" fillId="0" borderId="1" xfId="0" applyFont="1" applyBorder="1">
      <alignment vertical="top" wrapText="1"/>
    </xf>
    <xf numFmtId="0" fontId="11" fillId="0" borderId="1" xfId="0" applyFont="1" applyBorder="1" applyAlignment="1">
      <alignment horizontal="center" vertical="top" wrapText="1"/>
    </xf>
    <xf numFmtId="4" fontId="11" fillId="0" borderId="1" xfId="0" applyNumberFormat="1" applyFont="1" applyBorder="1" applyAlignment="1">
      <alignment horizontal="center" vertical="top" wrapText="1"/>
    </xf>
    <xf numFmtId="4" fontId="11" fillId="0" borderId="1" xfId="0" applyNumberFormat="1" applyFont="1" applyBorder="1" applyAlignment="1" applyProtection="1">
      <alignment horizontal="center" vertical="top" wrapText="1"/>
      <protection locked="0"/>
    </xf>
    <xf numFmtId="4" fontId="11" fillId="0" borderId="1" xfId="0" applyNumberFormat="1" applyFont="1" applyBorder="1">
      <alignment vertical="top" wrapText="1"/>
    </xf>
    <xf numFmtId="4" fontId="42" fillId="0" borderId="0" xfId="0" applyNumberFormat="1" applyFont="1" applyAlignment="1" applyProtection="1">
      <alignment horizontal="center" vertical="top" wrapText="1"/>
      <protection locked="0"/>
    </xf>
    <xf numFmtId="4" fontId="42" fillId="0" borderId="0" xfId="0" applyNumberFormat="1" applyFont="1">
      <alignment vertical="top" wrapText="1"/>
    </xf>
    <xf numFmtId="4" fontId="11" fillId="0" borderId="0" xfId="0" applyNumberFormat="1" applyFont="1" applyAlignment="1">
      <alignment vertical="center"/>
    </xf>
    <xf numFmtId="165" fontId="11" fillId="0" borderId="0" xfId="0" applyNumberFormat="1" applyFont="1" applyAlignment="1">
      <alignment horizontal="center" vertical="top"/>
    </xf>
    <xf numFmtId="2" fontId="11" fillId="0" borderId="0" xfId="0" applyNumberFormat="1" applyFont="1" applyAlignment="1">
      <alignment horizontal="center" vertical="top"/>
    </xf>
    <xf numFmtId="0" fontId="57" fillId="0" borderId="0" xfId="0" applyFont="1" applyAlignment="1">
      <alignment horizontal="left" vertical="top" wrapText="1"/>
    </xf>
    <xf numFmtId="0" fontId="57" fillId="0" borderId="0" xfId="0" applyFont="1" applyAlignment="1">
      <alignment horizontal="left" vertical="top"/>
    </xf>
    <xf numFmtId="4" fontId="48" fillId="0" borderId="0" xfId="0" applyNumberFormat="1" applyFont="1" applyAlignment="1">
      <alignment vertical="top"/>
    </xf>
    <xf numFmtId="4" fontId="42" fillId="0" borderId="11" xfId="0" applyNumberFormat="1" applyFont="1" applyBorder="1" applyAlignment="1">
      <alignment horizontal="center" vertical="top" wrapText="1"/>
    </xf>
    <xf numFmtId="166" fontId="55" fillId="0" borderId="0" xfId="0" applyNumberFormat="1" applyFont="1" applyAlignment="1">
      <alignment horizontal="center" vertical="top"/>
    </xf>
    <xf numFmtId="0" fontId="48" fillId="0" borderId="0" xfId="0" applyFont="1" applyAlignment="1">
      <alignment horizontal="left" vertical="top" wrapText="1"/>
    </xf>
    <xf numFmtId="0" fontId="48" fillId="0" borderId="0" xfId="0" applyFont="1" applyAlignment="1">
      <alignment horizontal="right" vertical="top"/>
    </xf>
    <xf numFmtId="169" fontId="48" fillId="0" borderId="0" xfId="0" applyNumberFormat="1" applyFont="1" applyAlignment="1">
      <alignment vertical="top"/>
    </xf>
    <xf numFmtId="170" fontId="48" fillId="0" borderId="0" xfId="0" applyNumberFormat="1" applyFont="1" applyAlignment="1">
      <alignment vertical="top"/>
    </xf>
    <xf numFmtId="44" fontId="48" fillId="0" borderId="0" xfId="0" applyNumberFormat="1" applyFont="1" applyAlignment="1">
      <alignment vertical="top"/>
    </xf>
    <xf numFmtId="0" fontId="11" fillId="0" borderId="11" xfId="0" applyFont="1" applyBorder="1" applyAlignment="1" applyProtection="1">
      <alignment horizontal="center" vertical="top" wrapText="1"/>
      <protection locked="0"/>
    </xf>
    <xf numFmtId="4" fontId="11" fillId="0" borderId="11" xfId="0" applyNumberFormat="1" applyFont="1" applyBorder="1" applyAlignment="1" applyProtection="1">
      <alignment horizontal="right" vertical="top" wrapText="1"/>
      <protection locked="0"/>
    </xf>
    <xf numFmtId="4" fontId="59" fillId="0" borderId="11" xfId="0" applyNumberFormat="1" applyFont="1" applyBorder="1" applyAlignment="1">
      <alignment horizontal="right"/>
    </xf>
    <xf numFmtId="4" fontId="59" fillId="0" borderId="11" xfId="0" applyNumberFormat="1" applyFont="1" applyBorder="1" applyAlignment="1">
      <alignment horizontal="right" vertical="top"/>
    </xf>
    <xf numFmtId="44" fontId="48" fillId="0" borderId="0" xfId="0" applyNumberFormat="1" applyFont="1" applyAlignment="1">
      <alignment horizontal="right" wrapText="1"/>
    </xf>
    <xf numFmtId="0" fontId="48" fillId="0" borderId="0" xfId="0" applyFont="1" applyAlignment="1">
      <alignment vertical="top"/>
    </xf>
    <xf numFmtId="2" fontId="48" fillId="0" borderId="0" xfId="0" applyNumberFormat="1" applyFont="1" applyAlignment="1">
      <alignment horizontal="right" vertical="top"/>
    </xf>
    <xf numFmtId="44" fontId="48" fillId="0" borderId="0" xfId="0" applyNumberFormat="1" applyFont="1" applyAlignment="1">
      <alignment horizontal="right" vertical="top"/>
    </xf>
    <xf numFmtId="49" fontId="11" fillId="0" borderId="0" xfId="1" applyNumberFormat="1" applyFont="1" applyAlignment="1">
      <alignment vertical="top" wrapText="1"/>
    </xf>
    <xf numFmtId="44" fontId="48" fillId="0" borderId="0" xfId="0" applyNumberFormat="1" applyFont="1" applyAlignment="1"/>
    <xf numFmtId="4" fontId="48" fillId="0" borderId="1" xfId="0" applyNumberFormat="1" applyFont="1" applyBorder="1" applyAlignment="1">
      <alignment vertical="top"/>
    </xf>
    <xf numFmtId="0" fontId="59" fillId="0" borderId="0" xfId="0" applyFont="1" applyAlignment="1">
      <alignment horizontal="justify" vertical="top" wrapText="1"/>
    </xf>
    <xf numFmtId="4" fontId="48" fillId="0" borderId="0" xfId="0" applyNumberFormat="1" applyFont="1" applyAlignment="1">
      <alignment horizontal="right"/>
    </xf>
    <xf numFmtId="166" fontId="11" fillId="0" borderId="11" xfId="0" applyNumberFormat="1" applyFont="1" applyBorder="1" applyAlignment="1">
      <alignment horizontal="center" vertical="top"/>
    </xf>
    <xf numFmtId="0" fontId="11" fillId="0" borderId="11" xfId="0" applyFont="1" applyBorder="1">
      <alignment vertical="top" wrapText="1"/>
    </xf>
    <xf numFmtId="4" fontId="42" fillId="0" borderId="11" xfId="0" applyNumberFormat="1" applyFont="1" applyBorder="1" applyAlignment="1" applyProtection="1">
      <alignment horizontal="center" vertical="top" wrapText="1"/>
      <protection locked="0"/>
    </xf>
    <xf numFmtId="4" fontId="42" fillId="0" borderId="11" xfId="0" applyNumberFormat="1" applyFont="1" applyBorder="1">
      <alignment vertical="top" wrapText="1"/>
    </xf>
    <xf numFmtId="49" fontId="11" fillId="0" borderId="0" xfId="0" applyNumberFormat="1" applyFont="1" applyAlignment="1">
      <alignment horizontal="justify" vertical="top"/>
    </xf>
    <xf numFmtId="166" fontId="55" fillId="0" borderId="1" xfId="0" applyNumberFormat="1" applyFont="1" applyBorder="1" applyAlignment="1">
      <alignment horizontal="center" vertical="top"/>
    </xf>
    <xf numFmtId="4" fontId="59" fillId="0" borderId="0" xfId="0" applyNumberFormat="1" applyFont="1" applyAlignment="1">
      <alignment horizontal="right"/>
    </xf>
  </cellXfs>
  <cellStyles count="108">
    <cellStyle name="20 % – Poudarek1 2" xfId="13" xr:uid="{00000000-0005-0000-0000-000000000000}"/>
    <cellStyle name="20 % – Poudarek2 2" xfId="14" xr:uid="{00000000-0005-0000-0000-000001000000}"/>
    <cellStyle name="20 % – Poudarek3 2" xfId="15" xr:uid="{00000000-0005-0000-0000-000002000000}"/>
    <cellStyle name="20 % – Poudarek4 2" xfId="16" xr:uid="{00000000-0005-0000-0000-000003000000}"/>
    <cellStyle name="20 % – Poudarek5 2" xfId="17" xr:uid="{00000000-0005-0000-0000-000004000000}"/>
    <cellStyle name="20 % – Poudarek6 2" xfId="18" xr:uid="{00000000-0005-0000-0000-000005000000}"/>
    <cellStyle name="20% - Accent1" xfId="19" xr:uid="{00000000-0005-0000-0000-000006000000}"/>
    <cellStyle name="20% - Accent2" xfId="20" xr:uid="{00000000-0005-0000-0000-000007000000}"/>
    <cellStyle name="20% - Accent3" xfId="21" xr:uid="{00000000-0005-0000-0000-000008000000}"/>
    <cellStyle name="20% - Accent4" xfId="22" xr:uid="{00000000-0005-0000-0000-000009000000}"/>
    <cellStyle name="20% - Accent5" xfId="23" xr:uid="{00000000-0005-0000-0000-00000A000000}"/>
    <cellStyle name="20% - Accent6" xfId="24" xr:uid="{00000000-0005-0000-0000-00000B000000}"/>
    <cellStyle name="40 % – Poudarek1 2" xfId="25" xr:uid="{00000000-0005-0000-0000-00000C000000}"/>
    <cellStyle name="40 % – Poudarek2 2" xfId="26" xr:uid="{00000000-0005-0000-0000-00000D000000}"/>
    <cellStyle name="40 % – Poudarek3 2" xfId="27" xr:uid="{00000000-0005-0000-0000-00000E000000}"/>
    <cellStyle name="40 % – Poudarek4 2" xfId="28" xr:uid="{00000000-0005-0000-0000-00000F000000}"/>
    <cellStyle name="40 % – Poudarek5 2" xfId="29" xr:uid="{00000000-0005-0000-0000-000010000000}"/>
    <cellStyle name="40 % – Poudarek6 2" xfId="30" xr:uid="{00000000-0005-0000-0000-000011000000}"/>
    <cellStyle name="40% - Accent1" xfId="31" xr:uid="{00000000-0005-0000-0000-000012000000}"/>
    <cellStyle name="40% - Accent2" xfId="32" xr:uid="{00000000-0005-0000-0000-000013000000}"/>
    <cellStyle name="40% - Accent3" xfId="33" xr:uid="{00000000-0005-0000-0000-000014000000}"/>
    <cellStyle name="40% - Accent4" xfId="34" xr:uid="{00000000-0005-0000-0000-000015000000}"/>
    <cellStyle name="40% - Accent5" xfId="35" xr:uid="{00000000-0005-0000-0000-000016000000}"/>
    <cellStyle name="40% - Accent6" xfId="36" xr:uid="{00000000-0005-0000-0000-000017000000}"/>
    <cellStyle name="60 % – Poudarek1 2" xfId="37" xr:uid="{00000000-0005-0000-0000-000018000000}"/>
    <cellStyle name="60 % – Poudarek2 2" xfId="38" xr:uid="{00000000-0005-0000-0000-000019000000}"/>
    <cellStyle name="60 % – Poudarek3 2" xfId="39" xr:uid="{00000000-0005-0000-0000-00001A000000}"/>
    <cellStyle name="60 % – Poudarek4 2" xfId="40" xr:uid="{00000000-0005-0000-0000-00001B000000}"/>
    <cellStyle name="60 % – Poudarek5 2" xfId="41" xr:uid="{00000000-0005-0000-0000-00001C000000}"/>
    <cellStyle name="60 % – Poudarek6 2" xfId="42" xr:uid="{00000000-0005-0000-0000-00001D000000}"/>
    <cellStyle name="60% - Accent1" xfId="43" xr:uid="{00000000-0005-0000-0000-00001E000000}"/>
    <cellStyle name="60% - Accent2" xfId="44" xr:uid="{00000000-0005-0000-0000-00001F000000}"/>
    <cellStyle name="60% - Accent3" xfId="45" xr:uid="{00000000-0005-0000-0000-000020000000}"/>
    <cellStyle name="60% - Accent4" xfId="46" xr:uid="{00000000-0005-0000-0000-000021000000}"/>
    <cellStyle name="60% - Accent5" xfId="47" xr:uid="{00000000-0005-0000-0000-000022000000}"/>
    <cellStyle name="60% - Accent6" xfId="48" xr:uid="{00000000-0005-0000-0000-000023000000}"/>
    <cellStyle name="Accent1" xfId="49" xr:uid="{00000000-0005-0000-0000-000024000000}"/>
    <cellStyle name="Accent2" xfId="50" xr:uid="{00000000-0005-0000-0000-000025000000}"/>
    <cellStyle name="Accent3" xfId="51" xr:uid="{00000000-0005-0000-0000-000026000000}"/>
    <cellStyle name="Accent4" xfId="52" xr:uid="{00000000-0005-0000-0000-000027000000}"/>
    <cellStyle name="Accent5" xfId="53" xr:uid="{00000000-0005-0000-0000-000028000000}"/>
    <cellStyle name="Accent6" xfId="54" xr:uid="{00000000-0005-0000-0000-000029000000}"/>
    <cellStyle name="Bad" xfId="55" xr:uid="{00000000-0005-0000-0000-00002A000000}"/>
    <cellStyle name="Calculation" xfId="56" xr:uid="{00000000-0005-0000-0000-00002B000000}"/>
    <cellStyle name="Check Cell" xfId="57" xr:uid="{00000000-0005-0000-0000-00002C000000}"/>
    <cellStyle name="Dobro 2" xfId="58" xr:uid="{00000000-0005-0000-0000-00002D000000}"/>
    <cellStyle name="Explanatory Text" xfId="59" xr:uid="{00000000-0005-0000-0000-00002E000000}"/>
    <cellStyle name="Good" xfId="60" xr:uid="{00000000-0005-0000-0000-00002F000000}"/>
    <cellStyle name="Heading 1" xfId="61" xr:uid="{00000000-0005-0000-0000-000030000000}"/>
    <cellStyle name="Heading 2" xfId="62" xr:uid="{00000000-0005-0000-0000-000031000000}"/>
    <cellStyle name="Heading 3" xfId="63" xr:uid="{00000000-0005-0000-0000-000032000000}"/>
    <cellStyle name="Heading 4" xfId="64" xr:uid="{00000000-0005-0000-0000-000033000000}"/>
    <cellStyle name="Input" xfId="65" xr:uid="{00000000-0005-0000-0000-000034000000}"/>
    <cellStyle name="Izhod 2" xfId="66" xr:uid="{00000000-0005-0000-0000-000035000000}"/>
    <cellStyle name="Linked Cell" xfId="67" xr:uid="{00000000-0005-0000-0000-000036000000}"/>
    <cellStyle name="Naslov 1 2" xfId="69" xr:uid="{00000000-0005-0000-0000-000037000000}"/>
    <cellStyle name="Naslov 2 2" xfId="70" xr:uid="{00000000-0005-0000-0000-000038000000}"/>
    <cellStyle name="Naslov 3 2" xfId="71" xr:uid="{00000000-0005-0000-0000-000039000000}"/>
    <cellStyle name="Naslov 4 2" xfId="72" xr:uid="{00000000-0005-0000-0000-00003A000000}"/>
    <cellStyle name="Naslov 5" xfId="68" xr:uid="{00000000-0005-0000-0000-00003B000000}"/>
    <cellStyle name="Navadno" xfId="0" builtinId="0" customBuiltin="1"/>
    <cellStyle name="Navadno 10" xfId="12" xr:uid="{00000000-0005-0000-0000-00003D000000}"/>
    <cellStyle name="Navadno 10 2" xfId="104" xr:uid="{00000000-0005-0000-0000-00003E000000}"/>
    <cellStyle name="Navadno 11" xfId="105" xr:uid="{00000000-0005-0000-0000-00003F000000}"/>
    <cellStyle name="Navadno 12" xfId="106" xr:uid="{00000000-0005-0000-0000-000040000000}"/>
    <cellStyle name="Navadno 2" xfId="1" xr:uid="{00000000-0005-0000-0000-000041000000}"/>
    <cellStyle name="Navadno 2 2" xfId="101" xr:uid="{00000000-0005-0000-0000-000042000000}"/>
    <cellStyle name="Navadno 2 2 2 3 2" xfId="107" xr:uid="{AB5C7CF5-2597-4CD5-A20C-C21B80306D1C}"/>
    <cellStyle name="Navadno 3" xfId="2" xr:uid="{00000000-0005-0000-0000-000043000000}"/>
    <cellStyle name="Navadno 4" xfId="3" xr:uid="{00000000-0005-0000-0000-000044000000}"/>
    <cellStyle name="Navadno 5" xfId="7" xr:uid="{00000000-0005-0000-0000-000045000000}"/>
    <cellStyle name="Navadno 6" xfId="9" xr:uid="{00000000-0005-0000-0000-000046000000}"/>
    <cellStyle name="Navadno 7" xfId="10" xr:uid="{00000000-0005-0000-0000-000047000000}"/>
    <cellStyle name="Navadno 7 2" xfId="103" xr:uid="{00000000-0005-0000-0000-000048000000}"/>
    <cellStyle name="Navadno 8" xfId="11" xr:uid="{00000000-0005-0000-0000-000049000000}"/>
    <cellStyle name="Navadno 9" xfId="73" xr:uid="{00000000-0005-0000-0000-00004A000000}"/>
    <cellStyle name="Neutral" xfId="74" xr:uid="{00000000-0005-0000-0000-00004B000000}"/>
    <cellStyle name="Nevtralno 2" xfId="75" xr:uid="{00000000-0005-0000-0000-00004C000000}"/>
    <cellStyle name="Normal 2" xfId="76" xr:uid="{00000000-0005-0000-0000-00004D000000}"/>
    <cellStyle name="Normal 3" xfId="77" xr:uid="{00000000-0005-0000-0000-00004E000000}"/>
    <cellStyle name="Normal 4" xfId="78" xr:uid="{00000000-0005-0000-0000-00004F000000}"/>
    <cellStyle name="Normal 5" xfId="79" xr:uid="{00000000-0005-0000-0000-000050000000}"/>
    <cellStyle name="Note" xfId="80" xr:uid="{00000000-0005-0000-0000-000051000000}"/>
    <cellStyle name="Odstotek" xfId="4" builtinId="5"/>
    <cellStyle name="Odstotek 2" xfId="5" xr:uid="{00000000-0005-0000-0000-000053000000}"/>
    <cellStyle name="Odstotek 3" xfId="8" xr:uid="{00000000-0005-0000-0000-000054000000}"/>
    <cellStyle name="Opomba 2" xfId="81" xr:uid="{00000000-0005-0000-0000-000055000000}"/>
    <cellStyle name="Opozorilo 2" xfId="82" xr:uid="{00000000-0005-0000-0000-000056000000}"/>
    <cellStyle name="Output" xfId="83" xr:uid="{00000000-0005-0000-0000-000057000000}"/>
    <cellStyle name="Pojasnjevalno besedilo 2" xfId="84" xr:uid="{00000000-0005-0000-0000-000058000000}"/>
    <cellStyle name="Poudarek1 2" xfId="85" xr:uid="{00000000-0005-0000-0000-000059000000}"/>
    <cellStyle name="Poudarek2 2" xfId="86" xr:uid="{00000000-0005-0000-0000-00005A000000}"/>
    <cellStyle name="Poudarek3 2" xfId="87" xr:uid="{00000000-0005-0000-0000-00005B000000}"/>
    <cellStyle name="Poudarek4 2" xfId="88" xr:uid="{00000000-0005-0000-0000-00005C000000}"/>
    <cellStyle name="Poudarek5 2" xfId="89" xr:uid="{00000000-0005-0000-0000-00005D000000}"/>
    <cellStyle name="Poudarek6 2" xfId="90" xr:uid="{00000000-0005-0000-0000-00005E000000}"/>
    <cellStyle name="Povezana celica 2" xfId="91" xr:uid="{00000000-0005-0000-0000-00005F000000}"/>
    <cellStyle name="Preveri celico 2" xfId="92" xr:uid="{00000000-0005-0000-0000-000060000000}"/>
    <cellStyle name="Računanje 2" xfId="93" xr:uid="{00000000-0005-0000-0000-000061000000}"/>
    <cellStyle name="Slabo 2" xfId="94" xr:uid="{00000000-0005-0000-0000-000062000000}"/>
    <cellStyle name="Title" xfId="95" xr:uid="{00000000-0005-0000-0000-000063000000}"/>
    <cellStyle name="Total" xfId="96" xr:uid="{00000000-0005-0000-0000-000064000000}"/>
    <cellStyle name="Valuta 2" xfId="102" xr:uid="{00000000-0005-0000-0000-000065000000}"/>
    <cellStyle name="Vejica 2" xfId="6" xr:uid="{00000000-0005-0000-0000-000066000000}"/>
    <cellStyle name="Vejica 3" xfId="100" xr:uid="{00000000-0005-0000-0000-000067000000}"/>
    <cellStyle name="Vnos 2" xfId="97" xr:uid="{00000000-0005-0000-0000-000068000000}"/>
    <cellStyle name="Vsota 2" xfId="98" xr:uid="{00000000-0005-0000-0000-000069000000}"/>
    <cellStyle name="Warning Text" xfId="99" xr:uid="{00000000-0005-0000-0000-00006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56"/>
  <sheetViews>
    <sheetView view="pageBreakPreview" zoomScaleNormal="100" zoomScaleSheetLayoutView="100" workbookViewId="0">
      <selection activeCell="J20" sqref="J20"/>
    </sheetView>
  </sheetViews>
  <sheetFormatPr defaultColWidth="8.75" defaultRowHeight="13.8"/>
  <cols>
    <col min="1" max="1" width="6.25" style="22" customWidth="1"/>
    <col min="2" max="2" width="72.375" customWidth="1"/>
    <col min="3" max="3" width="2.875" customWidth="1"/>
    <col min="4" max="4" width="5.75" customWidth="1"/>
    <col min="5" max="5" width="13.75" customWidth="1"/>
    <col min="6" max="6" width="10.875" customWidth="1"/>
  </cols>
  <sheetData>
    <row r="1" spans="1:5" ht="16.5" customHeight="1">
      <c r="B1" s="65" t="s">
        <v>195</v>
      </c>
      <c r="C1" s="24"/>
      <c r="D1" s="24"/>
    </row>
    <row r="2" spans="1:5" ht="16.5" customHeight="1">
      <c r="B2" s="54" t="s">
        <v>93</v>
      </c>
      <c r="C2" s="55"/>
      <c r="D2" s="55"/>
      <c r="E2" s="54"/>
    </row>
    <row r="3" spans="1:5" ht="16.5" customHeight="1">
      <c r="B3" s="54" t="s">
        <v>94</v>
      </c>
      <c r="C3" s="55"/>
      <c r="D3" s="55"/>
      <c r="E3" s="54"/>
    </row>
    <row r="4" spans="1:5" ht="16.5" customHeight="1">
      <c r="C4" s="55"/>
      <c r="D4" s="55"/>
      <c r="E4" s="54"/>
    </row>
    <row r="5" spans="1:5" ht="16.5" customHeight="1">
      <c r="B5" s="24"/>
      <c r="C5" s="24"/>
      <c r="D5" s="24"/>
    </row>
    <row r="6" spans="1:5" s="8" customFormat="1">
      <c r="A6" s="44"/>
      <c r="B6" s="44" t="s">
        <v>92</v>
      </c>
    </row>
    <row r="7" spans="1:5" s="8" customFormat="1" ht="16.5" customHeight="1">
      <c r="A7" s="44"/>
      <c r="B7" s="8" t="s">
        <v>0</v>
      </c>
    </row>
    <row r="8" spans="1:5" s="8" customFormat="1" ht="16.5" customHeight="1">
      <c r="A8" s="44" t="s">
        <v>3</v>
      </c>
      <c r="B8" s="8" t="s">
        <v>144</v>
      </c>
    </row>
    <row r="9" spans="1:5" s="8" customFormat="1" ht="16.5" customHeight="1">
      <c r="A9" s="56">
        <v>1</v>
      </c>
      <c r="B9" s="59" t="str">
        <f>'postaja št.5'!B2</f>
        <v>Postaja št.5 - Železniška postaja</v>
      </c>
      <c r="E9" s="61">
        <f>'postaja št.5'!F65</f>
        <v>0</v>
      </c>
    </row>
    <row r="10" spans="1:5" ht="16.5" customHeight="1">
      <c r="A10" s="56">
        <v>2</v>
      </c>
      <c r="B10" t="str">
        <f>'postaja št.9'!B2</f>
        <v>Postaja št.9 - Hotel Sabotin</v>
      </c>
      <c r="D10" s="7"/>
      <c r="E10" s="7">
        <f>'postaja št.9'!F59</f>
        <v>0</v>
      </c>
    </row>
    <row r="11" spans="1:5" ht="16.5" customHeight="1">
      <c r="A11" s="56">
        <v>4</v>
      </c>
      <c r="B11" t="str">
        <f>'postaja št.13'!B2</f>
        <v>Postaja št.13 - Športni park</v>
      </c>
      <c r="D11" s="7"/>
      <c r="E11" s="7">
        <f>'postaja št.13'!F61</f>
        <v>0</v>
      </c>
    </row>
    <row r="12" spans="1:5" ht="16.5" customHeight="1">
      <c r="A12" s="56">
        <v>6</v>
      </c>
      <c r="B12" t="str">
        <f>'postaja št.17'!B2</f>
        <v>Postaja št.17 - Ulica Milojke Štrukelj</v>
      </c>
      <c r="D12" s="7"/>
      <c r="E12" s="7">
        <f>'postaja št.17'!F63</f>
        <v>0</v>
      </c>
    </row>
    <row r="13" spans="1:5" ht="16.5" customHeight="1">
      <c r="A13" s="56">
        <v>7</v>
      </c>
      <c r="B13" t="str">
        <f>'postaja št.18'!B2</f>
        <v>Postaja št.18 - Šolski kare ob Rejčevi</v>
      </c>
      <c r="D13" s="7"/>
      <c r="E13" s="7">
        <f>'postaja št.18'!F73</f>
        <v>0</v>
      </c>
    </row>
    <row r="14" spans="1:5" ht="16.5" customHeight="1">
      <c r="A14" s="56">
        <v>8</v>
      </c>
      <c r="B14" t="str">
        <f>'postaja št.19'!B2</f>
        <v>Postaja št.19 - Cankarjeva ulica</v>
      </c>
      <c r="D14" s="7"/>
      <c r="E14" s="7">
        <f>'postaja št.19'!F61</f>
        <v>0</v>
      </c>
    </row>
    <row r="15" spans="1:5" ht="16.5" customHeight="1">
      <c r="A15" s="56">
        <v>9</v>
      </c>
      <c r="B15" t="str">
        <f>'postaja št.25'!B2</f>
        <v>Postaja št.25 - Kromberk - cerkev</v>
      </c>
      <c r="D15" s="7"/>
      <c r="E15" s="7">
        <f>'postaja št.25'!F67</f>
        <v>0</v>
      </c>
    </row>
    <row r="16" spans="1:5" ht="16.5" customHeight="1">
      <c r="A16" s="56">
        <v>10</v>
      </c>
      <c r="B16" t="str">
        <f>'postaja št.26'!B2</f>
        <v>Postaja št.26 - Kromberk - Loke</v>
      </c>
      <c r="D16" s="7"/>
      <c r="E16" s="7">
        <f>'postaja št.26'!F38</f>
        <v>0</v>
      </c>
    </row>
    <row r="17" spans="1:5" ht="16.5" customHeight="1">
      <c r="A17" s="56">
        <v>11</v>
      </c>
      <c r="B17" t="str">
        <f>'postaja št.27'!B2</f>
        <v>Postaja št.27 - Pristava</v>
      </c>
      <c r="D17" s="7"/>
      <c r="E17" s="7">
        <f>'postaja št.27'!F41</f>
        <v>0</v>
      </c>
    </row>
    <row r="18" spans="1:5" ht="16.5" customHeight="1">
      <c r="A18" s="56">
        <v>12</v>
      </c>
      <c r="B18" t="str">
        <f>'postaja št.28'!B2</f>
        <v>Postaja št.28 - Rožna dolina Merkur</v>
      </c>
      <c r="D18" s="7"/>
      <c r="E18" s="7">
        <f>'postaja št.28'!F59</f>
        <v>0</v>
      </c>
    </row>
    <row r="19" spans="1:5" ht="16.5" customHeight="1">
      <c r="A19" s="56">
        <v>13</v>
      </c>
      <c r="B19" t="str">
        <f>'postaja št.31'!B2</f>
        <v>Postaja št.31 - MIC</v>
      </c>
      <c r="D19" s="7"/>
      <c r="E19" s="7">
        <f>'postaja št.31'!F49</f>
        <v>0</v>
      </c>
    </row>
    <row r="20" spans="1:5" ht="18.75" customHeight="1">
      <c r="A20" s="56">
        <v>14</v>
      </c>
      <c r="B20" t="str">
        <f>'postaja št.26 NN'!B2</f>
        <v>Postaja št.26 - Kromberk - Loke - NN dovod</v>
      </c>
      <c r="D20" s="7"/>
      <c r="E20" s="7">
        <f>'postaja št.26 NN'!F127</f>
        <v>0</v>
      </c>
    </row>
    <row r="21" spans="1:5" ht="1.5" customHeight="1">
      <c r="A21"/>
      <c r="B21" s="57" t="s">
        <v>82</v>
      </c>
      <c r="C21" s="57"/>
      <c r="D21" s="58"/>
      <c r="E21" s="58">
        <f>SUM(E9:E20)</f>
        <v>0</v>
      </c>
    </row>
    <row r="22" spans="1:5" ht="16.5" customHeight="1">
      <c r="A22" s="56">
        <v>15</v>
      </c>
      <c r="B22" t="str">
        <f>OSTALO!B2</f>
        <v>Ostalo</v>
      </c>
      <c r="D22" s="7"/>
      <c r="E22" s="7">
        <f>OSTALO!F26</f>
        <v>0</v>
      </c>
    </row>
    <row r="23" spans="1:5" ht="16.5" customHeight="1">
      <c r="A23"/>
      <c r="D23" s="7"/>
      <c r="E23" s="7"/>
    </row>
    <row r="24" spans="1:5" ht="16.5" customHeight="1">
      <c r="B24" s="63" t="s">
        <v>1</v>
      </c>
      <c r="C24" s="41"/>
      <c r="D24" s="42"/>
      <c r="E24" s="64">
        <f>SUM(E9:E20)+E22</f>
        <v>0</v>
      </c>
    </row>
    <row r="25" spans="1:5" s="8" customFormat="1" ht="16.5" customHeight="1">
      <c r="A25" s="44"/>
      <c r="B25" s="59" t="s">
        <v>14</v>
      </c>
      <c r="C25" s="59"/>
      <c r="D25" s="60">
        <v>0.05</v>
      </c>
      <c r="E25" s="61">
        <f>E24*D25</f>
        <v>0</v>
      </c>
    </row>
    <row r="26" spans="1:5" s="8" customFormat="1" ht="16.5" customHeight="1">
      <c r="A26" s="44"/>
      <c r="B26" s="63" t="s">
        <v>1</v>
      </c>
      <c r="C26" s="63"/>
      <c r="D26" s="64"/>
      <c r="E26" s="64">
        <f>E24+E25</f>
        <v>0</v>
      </c>
    </row>
    <row r="27" spans="1:5" s="8" customFormat="1" ht="16.5" customHeight="1">
      <c r="A27" s="44"/>
      <c r="B27" s="43"/>
      <c r="C27"/>
      <c r="D27" s="40"/>
      <c r="E27" s="7"/>
    </row>
    <row r="28" spans="1:5" ht="16.5" customHeight="1">
      <c r="B28" t="s">
        <v>2</v>
      </c>
      <c r="D28" s="62">
        <v>0.22</v>
      </c>
      <c r="E28" s="7">
        <f>E26*D28</f>
        <v>0</v>
      </c>
    </row>
    <row r="29" spans="1:5" ht="16.5" customHeight="1">
      <c r="B29" s="63" t="s">
        <v>4</v>
      </c>
      <c r="C29" s="63"/>
      <c r="D29" s="64"/>
      <c r="E29" s="64">
        <f>E26+E28</f>
        <v>0</v>
      </c>
    </row>
    <row r="30" spans="1:5" s="8" customFormat="1" ht="16.5" customHeight="1">
      <c r="A30" s="44"/>
      <c r="D30" s="38"/>
      <c r="E30" s="38"/>
    </row>
    <row r="31" spans="1:5" s="8" customFormat="1" ht="16.5" customHeight="1">
      <c r="A31" s="44"/>
      <c r="D31" s="38"/>
      <c r="E31" s="38"/>
    </row>
    <row r="32" spans="1:5" ht="16.5" customHeight="1">
      <c r="D32" s="7"/>
      <c r="E32" s="7"/>
    </row>
    <row r="33" spans="1:1">
      <c r="A33"/>
    </row>
    <row r="34" spans="1:1">
      <c r="A34"/>
    </row>
    <row r="35" spans="1:1">
      <c r="A35"/>
    </row>
    <row r="36" spans="1:1">
      <c r="A36"/>
    </row>
    <row r="37" spans="1:1">
      <c r="A37"/>
    </row>
    <row r="38" spans="1:1">
      <c r="A38"/>
    </row>
    <row r="39" spans="1:1">
      <c r="A39"/>
    </row>
    <row r="40" spans="1:1">
      <c r="A40"/>
    </row>
    <row r="41" spans="1:1">
      <c r="A41"/>
    </row>
    <row r="42" spans="1:1">
      <c r="A42"/>
    </row>
    <row r="43" spans="1:1">
      <c r="A43"/>
    </row>
    <row r="44" spans="1:1">
      <c r="A44"/>
    </row>
    <row r="45" spans="1:1">
      <c r="A45"/>
    </row>
    <row r="46" spans="1:1">
      <c r="A46"/>
    </row>
    <row r="47" spans="1:1">
      <c r="A47"/>
    </row>
    <row r="48" spans="1:1">
      <c r="A48"/>
    </row>
    <row r="49" spans="1:1">
      <c r="A49"/>
    </row>
    <row r="50" spans="1:1">
      <c r="A50"/>
    </row>
    <row r="51" spans="1:1">
      <c r="A51"/>
    </row>
    <row r="52" spans="1:1">
      <c r="A52"/>
    </row>
    <row r="53" spans="1:1">
      <c r="A53"/>
    </row>
    <row r="54" spans="1:1">
      <c r="A54"/>
    </row>
    <row r="55" spans="1:1">
      <c r="A55"/>
    </row>
    <row r="56" spans="1:1">
      <c r="A56"/>
    </row>
  </sheetData>
  <sheetProtection algorithmName="SHA-512" hashValue="paomou7jvVOzQOeNMwgtD+gzEUtAXZ2nysGe+5H+j7N8g74wj7dA9e8glOBCyzpwpKGaoWTVtfuYKNMc09+FAA==" saltValue="6E32dmFQI91ArKe/x7p7Og==" spinCount="100000" sheet="1" objects="1" scenarios="1"/>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986F2-B55C-4839-842E-8385500CA038}">
  <dimension ref="A1:E105"/>
  <sheetViews>
    <sheetView view="pageLayout" topLeftCell="A76" zoomScaleNormal="100" zoomScaleSheetLayoutView="100" workbookViewId="0">
      <selection activeCell="B15" sqref="B15"/>
    </sheetView>
  </sheetViews>
  <sheetFormatPr defaultColWidth="8.75" defaultRowHeight="13.8"/>
  <cols>
    <col min="1" max="1" width="6.25" style="22" customWidth="1"/>
    <col min="2" max="2" width="72.375" customWidth="1"/>
    <col min="3" max="3" width="2.875" customWidth="1"/>
    <col min="4" max="4" width="5.75" customWidth="1"/>
    <col min="5" max="5" width="13.75" customWidth="1"/>
    <col min="6" max="6" width="10.875" customWidth="1"/>
  </cols>
  <sheetData>
    <row r="1" spans="1:5" ht="16.5" customHeight="1">
      <c r="B1" s="24"/>
      <c r="C1" s="24"/>
      <c r="D1" s="24"/>
    </row>
    <row r="2" spans="1:5" ht="16.5" customHeight="1">
      <c r="A2" s="47" t="s">
        <v>91</v>
      </c>
      <c r="B2" s="25"/>
      <c r="C2" s="26"/>
      <c r="D2" s="27"/>
      <c r="E2" s="7"/>
    </row>
    <row r="3" spans="1:5" ht="41.4">
      <c r="A3" s="52"/>
      <c r="B3" t="s">
        <v>83</v>
      </c>
      <c r="E3" s="7"/>
    </row>
    <row r="4" spans="1:5" ht="27.6">
      <c r="A4" s="52"/>
      <c r="B4" t="s">
        <v>84</v>
      </c>
      <c r="E4" s="7"/>
    </row>
    <row r="5" spans="1:5" ht="27.6">
      <c r="A5" s="52"/>
      <c r="B5" t="s">
        <v>17</v>
      </c>
      <c r="E5" s="7"/>
    </row>
    <row r="6" spans="1:5" ht="27.6">
      <c r="A6" s="52"/>
      <c r="B6" t="s">
        <v>18</v>
      </c>
    </row>
    <row r="7" spans="1:5" s="17" customFormat="1" ht="41.4">
      <c r="A7" s="52"/>
      <c r="B7" t="s">
        <v>19</v>
      </c>
      <c r="C7"/>
      <c r="D7"/>
    </row>
    <row r="8" spans="1:5" s="17" customFormat="1" ht="69">
      <c r="A8" s="52"/>
      <c r="B8" t="s">
        <v>20</v>
      </c>
      <c r="C8"/>
      <c r="D8"/>
    </row>
    <row r="9" spans="1:5" s="17" customFormat="1" ht="41.4">
      <c r="A9" s="52"/>
      <c r="B9" t="s">
        <v>21</v>
      </c>
      <c r="C9"/>
      <c r="D9"/>
    </row>
    <row r="10" spans="1:5" s="18" customFormat="1" ht="14.4">
      <c r="A10" s="52"/>
      <c r="B10"/>
      <c r="C10"/>
      <c r="D10"/>
    </row>
    <row r="11" spans="1:5" s="17" customFormat="1" ht="27.6">
      <c r="A11" s="48"/>
      <c r="B11" t="s">
        <v>22</v>
      </c>
      <c r="C11"/>
      <c r="D11"/>
      <c r="E11" s="28"/>
    </row>
    <row r="12" spans="1:5" s="17" customFormat="1" ht="55.2">
      <c r="A12" s="53" t="s">
        <v>23</v>
      </c>
      <c r="B12" t="s">
        <v>85</v>
      </c>
      <c r="C12"/>
      <c r="D12"/>
    </row>
    <row r="13" spans="1:5" s="17" customFormat="1">
      <c r="A13" s="53"/>
      <c r="B13"/>
      <c r="C13"/>
      <c r="D13"/>
    </row>
    <row r="14" spans="1:5" s="17" customFormat="1" ht="27.6">
      <c r="A14" s="53" t="s">
        <v>24</v>
      </c>
      <c r="B14" t="s">
        <v>161</v>
      </c>
      <c r="C14"/>
      <c r="D14"/>
      <c r="E14" s="29"/>
    </row>
    <row r="15" spans="1:5" s="17" customFormat="1">
      <c r="A15" s="53"/>
      <c r="B15"/>
      <c r="C15"/>
      <c r="D15"/>
    </row>
    <row r="16" spans="1:5" s="17" customFormat="1">
      <c r="A16" s="53" t="s">
        <v>26</v>
      </c>
      <c r="B16" t="s">
        <v>25</v>
      </c>
      <c r="C16"/>
      <c r="D16"/>
    </row>
    <row r="17" spans="1:4" s="17" customFormat="1">
      <c r="A17" s="53"/>
      <c r="B17"/>
      <c r="C17"/>
      <c r="D17"/>
    </row>
    <row r="18" spans="1:4" s="17" customFormat="1" ht="27.6">
      <c r="A18" s="53" t="s">
        <v>28</v>
      </c>
      <c r="B18" t="s">
        <v>27</v>
      </c>
      <c r="C18"/>
      <c r="D18"/>
    </row>
    <row r="19" spans="1:4" s="17" customFormat="1">
      <c r="A19" s="53"/>
      <c r="B19"/>
      <c r="C19"/>
      <c r="D19"/>
    </row>
    <row r="20" spans="1:4" s="17" customFormat="1" ht="41.4">
      <c r="A20" s="53" t="s">
        <v>30</v>
      </c>
      <c r="B20" t="s">
        <v>29</v>
      </c>
      <c r="C20"/>
      <c r="D20"/>
    </row>
    <row r="21" spans="1:4" s="17" customFormat="1">
      <c r="A21" s="53"/>
      <c r="B21"/>
      <c r="C21"/>
      <c r="D21"/>
    </row>
    <row r="22" spans="1:4" s="17" customFormat="1" ht="27.6">
      <c r="A22" s="53" t="s">
        <v>32</v>
      </c>
      <c r="B22" t="s">
        <v>31</v>
      </c>
      <c r="C22"/>
      <c r="D22"/>
    </row>
    <row r="23" spans="1:4" s="17" customFormat="1">
      <c r="A23" s="53"/>
      <c r="B23"/>
      <c r="C23"/>
      <c r="D23"/>
    </row>
    <row r="24" spans="1:4" s="17" customFormat="1" ht="55.2">
      <c r="A24" s="53" t="s">
        <v>34</v>
      </c>
      <c r="B24" t="s">
        <v>33</v>
      </c>
      <c r="C24"/>
      <c r="D24"/>
    </row>
    <row r="25" spans="1:4" s="17" customFormat="1">
      <c r="A25" s="53"/>
      <c r="B25"/>
      <c r="C25"/>
      <c r="D25"/>
    </row>
    <row r="26" spans="1:4" s="17" customFormat="1">
      <c r="A26" s="53" t="s">
        <v>35</v>
      </c>
      <c r="B26" t="s">
        <v>86</v>
      </c>
      <c r="C26"/>
      <c r="D26"/>
    </row>
    <row r="27" spans="1:4" s="17" customFormat="1">
      <c r="A27" s="53"/>
      <c r="B27"/>
      <c r="C27"/>
      <c r="D27"/>
    </row>
    <row r="28" spans="1:4" s="17" customFormat="1" ht="27.6">
      <c r="A28" s="53" t="s">
        <v>36</v>
      </c>
      <c r="B28" t="s">
        <v>87</v>
      </c>
      <c r="C28"/>
      <c r="D28"/>
    </row>
    <row r="29" spans="1:4" s="17" customFormat="1">
      <c r="A29" s="53"/>
      <c r="B29"/>
      <c r="C29"/>
      <c r="D29"/>
    </row>
    <row r="30" spans="1:4" s="17" customFormat="1">
      <c r="A30" s="53" t="s">
        <v>37</v>
      </c>
      <c r="B30" t="s">
        <v>88</v>
      </c>
      <c r="C30"/>
      <c r="D30"/>
    </row>
    <row r="31" spans="1:4" s="17" customFormat="1">
      <c r="A31" s="53"/>
      <c r="B31"/>
      <c r="C31"/>
      <c r="D31"/>
    </row>
    <row r="32" spans="1:4" s="17" customFormat="1" ht="69">
      <c r="A32" s="53" t="s">
        <v>39</v>
      </c>
      <c r="B32" t="s">
        <v>38</v>
      </c>
      <c r="C32"/>
      <c r="D32"/>
    </row>
    <row r="33" spans="1:4" s="17" customFormat="1">
      <c r="A33" s="53"/>
      <c r="B33"/>
      <c r="C33"/>
      <c r="D33"/>
    </row>
    <row r="34" spans="1:4" s="17" customFormat="1" ht="55.2">
      <c r="A34" s="53" t="s">
        <v>40</v>
      </c>
      <c r="B34" t="s">
        <v>89</v>
      </c>
      <c r="C34"/>
      <c r="D34"/>
    </row>
    <row r="35" spans="1:4" s="17" customFormat="1">
      <c r="A35" s="53"/>
      <c r="B35"/>
      <c r="C35"/>
      <c r="D35"/>
    </row>
    <row r="36" spans="1:4" s="17" customFormat="1" ht="55.2">
      <c r="A36" s="53" t="s">
        <v>41</v>
      </c>
      <c r="B36" t="s">
        <v>43</v>
      </c>
      <c r="C36"/>
      <c r="D36"/>
    </row>
    <row r="37" spans="1:4" s="17" customFormat="1">
      <c r="A37" s="53"/>
      <c r="B37"/>
      <c r="C37"/>
      <c r="D37"/>
    </row>
    <row r="38" spans="1:4" s="17" customFormat="1" ht="41.4">
      <c r="A38" s="53" t="s">
        <v>42</v>
      </c>
      <c r="B38" t="s">
        <v>47</v>
      </c>
      <c r="C38"/>
      <c r="D38"/>
    </row>
    <row r="39" spans="1:4" s="17" customFormat="1">
      <c r="A39" s="53"/>
      <c r="B39"/>
      <c r="C39"/>
      <c r="D39"/>
    </row>
    <row r="40" spans="1:4" s="17" customFormat="1" ht="27.6">
      <c r="A40" s="53" t="s">
        <v>44</v>
      </c>
      <c r="B40" t="s">
        <v>49</v>
      </c>
      <c r="C40"/>
      <c r="D40"/>
    </row>
    <row r="41" spans="1:4" s="17" customFormat="1">
      <c r="A41" s="53"/>
      <c r="B41"/>
      <c r="C41"/>
      <c r="D41"/>
    </row>
    <row r="42" spans="1:4" s="17" customFormat="1" ht="27.6">
      <c r="A42" s="53" t="s">
        <v>45</v>
      </c>
      <c r="B42" t="s">
        <v>51</v>
      </c>
      <c r="C42"/>
      <c r="D42"/>
    </row>
    <row r="43" spans="1:4" s="17" customFormat="1">
      <c r="A43" s="53" t="s">
        <v>52</v>
      </c>
      <c r="B43" t="s">
        <v>53</v>
      </c>
      <c r="C43"/>
      <c r="D43"/>
    </row>
    <row r="44" spans="1:4" s="17" customFormat="1">
      <c r="A44" s="53" t="s">
        <v>54</v>
      </c>
      <c r="B44" t="s">
        <v>55</v>
      </c>
      <c r="C44"/>
      <c r="D44"/>
    </row>
    <row r="45" spans="1:4" s="17" customFormat="1">
      <c r="A45" s="53" t="s">
        <v>56</v>
      </c>
      <c r="B45" t="s">
        <v>57</v>
      </c>
      <c r="C45"/>
      <c r="D45"/>
    </row>
    <row r="46" spans="1:4" s="17" customFormat="1">
      <c r="A46" s="53" t="s">
        <v>58</v>
      </c>
      <c r="B46" t="s">
        <v>59</v>
      </c>
      <c r="C46"/>
      <c r="D46"/>
    </row>
    <row r="47" spans="1:4" s="17" customFormat="1">
      <c r="A47" s="53" t="s">
        <v>60</v>
      </c>
      <c r="B47" t="s">
        <v>61</v>
      </c>
      <c r="C47"/>
      <c r="D47"/>
    </row>
    <row r="48" spans="1:4" s="17" customFormat="1">
      <c r="A48" s="53" t="s">
        <v>62</v>
      </c>
      <c r="B48" t="s">
        <v>63</v>
      </c>
      <c r="C48"/>
      <c r="D48"/>
    </row>
    <row r="49" spans="1:4" s="17" customFormat="1" ht="27.6">
      <c r="A49" s="53"/>
      <c r="B49" t="s">
        <v>64</v>
      </c>
      <c r="C49"/>
      <c r="D49"/>
    </row>
    <row r="50" spans="1:4" s="17" customFormat="1">
      <c r="A50" s="53"/>
      <c r="B50"/>
      <c r="C50"/>
      <c r="D50"/>
    </row>
    <row r="51" spans="1:4" s="17" customFormat="1" ht="55.2">
      <c r="A51" s="53" t="s">
        <v>46</v>
      </c>
      <c r="B51" t="s">
        <v>66</v>
      </c>
      <c r="C51"/>
      <c r="D51"/>
    </row>
    <row r="52" spans="1:4" s="17" customFormat="1">
      <c r="A52" s="53"/>
      <c r="B52"/>
      <c r="C52"/>
      <c r="D52"/>
    </row>
    <row r="53" spans="1:4" s="17" customFormat="1">
      <c r="A53" s="53" t="s">
        <v>48</v>
      </c>
      <c r="B53" t="s">
        <v>90</v>
      </c>
      <c r="C53"/>
      <c r="D53"/>
    </row>
    <row r="54" spans="1:4" s="17" customFormat="1">
      <c r="A54" s="53"/>
      <c r="B54"/>
      <c r="C54"/>
      <c r="D54"/>
    </row>
    <row r="55" spans="1:4" s="17" customFormat="1" ht="27.6">
      <c r="A55" s="53" t="s">
        <v>50</v>
      </c>
      <c r="B55" t="s">
        <v>69</v>
      </c>
      <c r="C55"/>
      <c r="D55"/>
    </row>
    <row r="56" spans="1:4" s="17" customFormat="1">
      <c r="A56" s="53"/>
      <c r="B56"/>
      <c r="C56"/>
      <c r="D56"/>
    </row>
    <row r="57" spans="1:4" s="17" customFormat="1">
      <c r="A57" s="53" t="s">
        <v>65</v>
      </c>
      <c r="B57" t="s">
        <v>71</v>
      </c>
      <c r="C57"/>
      <c r="D57"/>
    </row>
    <row r="58" spans="1:4" s="17" customFormat="1">
      <c r="A58" s="53"/>
      <c r="B58"/>
      <c r="C58"/>
      <c r="D58"/>
    </row>
    <row r="59" spans="1:4" s="17" customFormat="1" ht="27.6">
      <c r="A59" s="53" t="s">
        <v>67</v>
      </c>
      <c r="B59" t="s">
        <v>73</v>
      </c>
      <c r="C59"/>
      <c r="D59"/>
    </row>
    <row r="60" spans="1:4" s="17" customFormat="1">
      <c r="A60" s="53"/>
      <c r="B60"/>
      <c r="C60"/>
      <c r="D60"/>
    </row>
    <row r="61" spans="1:4" s="17" customFormat="1" ht="82.8">
      <c r="A61" s="53" t="s">
        <v>68</v>
      </c>
      <c r="B61" t="s">
        <v>74</v>
      </c>
      <c r="C61"/>
      <c r="D61"/>
    </row>
    <row r="62" spans="1:4" s="17" customFormat="1">
      <c r="A62" s="53"/>
      <c r="B62"/>
      <c r="C62"/>
      <c r="D62"/>
    </row>
    <row r="63" spans="1:4" s="17" customFormat="1" ht="55.2">
      <c r="A63" s="53" t="s">
        <v>70</v>
      </c>
      <c r="B63" t="s">
        <v>75</v>
      </c>
      <c r="C63"/>
      <c r="D63"/>
    </row>
    <row r="64" spans="1:4" s="17" customFormat="1">
      <c r="A64" s="53"/>
      <c r="B64"/>
      <c r="C64"/>
      <c r="D64"/>
    </row>
    <row r="65" spans="1:2" ht="41.4">
      <c r="A65" s="53" t="s">
        <v>72</v>
      </c>
      <c r="B65" t="s">
        <v>76</v>
      </c>
    </row>
    <row r="66" spans="1:2">
      <c r="A66"/>
    </row>
    <row r="67" spans="1:2">
      <c r="A67"/>
    </row>
    <row r="68" spans="1:2">
      <c r="A68"/>
    </row>
    <row r="69" spans="1:2">
      <c r="A69"/>
    </row>
    <row r="70" spans="1:2">
      <c r="A70"/>
    </row>
    <row r="71" spans="1:2">
      <c r="A71"/>
    </row>
    <row r="72" spans="1:2">
      <c r="A72"/>
    </row>
    <row r="73" spans="1:2">
      <c r="A73"/>
    </row>
    <row r="74" spans="1:2">
      <c r="A74"/>
    </row>
    <row r="75" spans="1:2">
      <c r="A75"/>
    </row>
    <row r="76" spans="1:2">
      <c r="A76"/>
    </row>
    <row r="77" spans="1:2">
      <c r="A77"/>
    </row>
    <row r="78" spans="1:2">
      <c r="A78"/>
    </row>
    <row r="79" spans="1:2">
      <c r="A79"/>
    </row>
    <row r="80" spans="1:2">
      <c r="A80"/>
    </row>
    <row r="81" spans="1:1">
      <c r="A81"/>
    </row>
    <row r="82" spans="1:1">
      <c r="A82"/>
    </row>
    <row r="83" spans="1:1">
      <c r="A83"/>
    </row>
    <row r="84" spans="1:1">
      <c r="A84"/>
    </row>
    <row r="85" spans="1:1">
      <c r="A85"/>
    </row>
    <row r="86" spans="1:1">
      <c r="A86"/>
    </row>
    <row r="87" spans="1:1">
      <c r="A87"/>
    </row>
    <row r="88" spans="1:1">
      <c r="A88"/>
    </row>
    <row r="89" spans="1:1">
      <c r="A89"/>
    </row>
    <row r="90" spans="1:1">
      <c r="A90"/>
    </row>
    <row r="91" spans="1:1">
      <c r="A91"/>
    </row>
    <row r="92" spans="1:1">
      <c r="A92"/>
    </row>
    <row r="93" spans="1:1">
      <c r="A93"/>
    </row>
    <row r="94" spans="1:1">
      <c r="A94"/>
    </row>
    <row r="95" spans="1:1">
      <c r="A95"/>
    </row>
    <row r="96" spans="1:1">
      <c r="A96"/>
    </row>
    <row r="97" spans="1:1">
      <c r="A97"/>
    </row>
    <row r="98" spans="1:1">
      <c r="A98"/>
    </row>
    <row r="99" spans="1:1">
      <c r="A99"/>
    </row>
    <row r="100" spans="1:1">
      <c r="A100"/>
    </row>
    <row r="101" spans="1:1">
      <c r="A101"/>
    </row>
    <row r="102" spans="1:1">
      <c r="A102"/>
    </row>
    <row r="103" spans="1:1">
      <c r="A103"/>
    </row>
    <row r="104" spans="1:1">
      <c r="A104"/>
    </row>
    <row r="105" spans="1:1">
      <c r="A105"/>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D951D-2A58-48A3-B4BB-1E4D14C93533}">
  <dimension ref="A1:I128"/>
  <sheetViews>
    <sheetView view="pageBreakPreview" zoomScaleNormal="100" zoomScaleSheetLayoutView="100" zoomScalePageLayoutView="115" workbookViewId="0">
      <selection activeCell="L53" sqref="L53"/>
    </sheetView>
  </sheetViews>
  <sheetFormatPr defaultColWidth="8.75" defaultRowHeight="13.8"/>
  <cols>
    <col min="1" max="1" width="6.25" style="74" customWidth="1"/>
    <col min="2" max="2" width="56.25" style="75" customWidth="1"/>
    <col min="3" max="3" width="6.25" style="74" customWidth="1"/>
    <col min="4" max="4" width="10" style="83" customWidth="1"/>
    <col min="5" max="5" width="10" style="84" customWidth="1"/>
    <col min="6" max="6" width="12.125" style="61" customWidth="1"/>
    <col min="7" max="16384" width="8.75" style="59"/>
  </cols>
  <sheetData>
    <row r="1" spans="1:8" s="79" customFormat="1" ht="16.5" customHeight="1">
      <c r="A1" s="74" t="s">
        <v>6</v>
      </c>
      <c r="B1" s="75" t="s">
        <v>10</v>
      </c>
      <c r="C1" s="76" t="s">
        <v>9</v>
      </c>
      <c r="D1" s="77" t="s">
        <v>12</v>
      </c>
      <c r="E1" s="78" t="s">
        <v>13</v>
      </c>
      <c r="F1" s="77" t="s">
        <v>11</v>
      </c>
    </row>
    <row r="2" spans="1:8" s="43" customFormat="1">
      <c r="A2" s="80">
        <v>1</v>
      </c>
      <c r="B2" s="81" t="s">
        <v>149</v>
      </c>
      <c r="C2" s="82"/>
      <c r="D2" s="83"/>
      <c r="E2" s="84"/>
      <c r="F2" s="61"/>
    </row>
    <row r="3" spans="1:8" s="88" customFormat="1">
      <c r="A3" s="85"/>
      <c r="B3" s="86"/>
      <c r="C3" s="87"/>
      <c r="D3" s="83"/>
      <c r="E3" s="84"/>
      <c r="F3" s="61"/>
    </row>
    <row r="4" spans="1:8" s="88" customFormat="1" ht="82.8">
      <c r="A4" s="85"/>
      <c r="B4" s="89" t="s">
        <v>211</v>
      </c>
      <c r="C4" s="87"/>
      <c r="D4" s="83"/>
      <c r="E4" s="84"/>
      <c r="F4" s="61"/>
    </row>
    <row r="5" spans="1:8" s="88" customFormat="1">
      <c r="A5" s="85"/>
      <c r="B5" s="90" t="s">
        <v>109</v>
      </c>
      <c r="C5" s="87"/>
      <c r="D5" s="83"/>
      <c r="E5" s="84"/>
      <c r="F5" s="61"/>
    </row>
    <row r="6" spans="1:8">
      <c r="A6" s="91">
        <f>MAX(A$2:A2)+0.01</f>
        <v>1.01</v>
      </c>
      <c r="B6" s="50" t="s">
        <v>107</v>
      </c>
      <c r="C6" s="79" t="s">
        <v>16</v>
      </c>
      <c r="D6" s="83">
        <v>24</v>
      </c>
      <c r="F6" s="61">
        <f>D6*E6</f>
        <v>0</v>
      </c>
    </row>
    <row r="7" spans="1:8">
      <c r="A7" s="91"/>
      <c r="B7" s="50"/>
      <c r="C7" s="79"/>
    </row>
    <row r="8" spans="1:8" ht="27.6">
      <c r="A8" s="91">
        <f>MAX(A$2:A6)+0.01</f>
        <v>1.02</v>
      </c>
      <c r="B8" s="50" t="s">
        <v>110</v>
      </c>
      <c r="C8" s="79" t="s">
        <v>16</v>
      </c>
      <c r="D8" s="83">
        <v>2</v>
      </c>
      <c r="F8" s="61">
        <f>D8*E8</f>
        <v>0</v>
      </c>
      <c r="G8" s="112"/>
      <c r="H8" s="112"/>
    </row>
    <row r="9" spans="1:8">
      <c r="A9" s="91"/>
      <c r="B9" s="50"/>
      <c r="C9" s="79"/>
      <c r="G9" s="84"/>
    </row>
    <row r="10" spans="1:8">
      <c r="A10" s="91">
        <f>MAX(A$2:A8)+0.01</f>
        <v>1.03</v>
      </c>
      <c r="B10" s="50" t="s">
        <v>198</v>
      </c>
      <c r="C10" s="79" t="s">
        <v>16</v>
      </c>
      <c r="D10" s="83">
        <v>18</v>
      </c>
      <c r="F10" s="61">
        <f>D10*E10</f>
        <v>0</v>
      </c>
      <c r="G10" s="84"/>
    </row>
    <row r="11" spans="1:8">
      <c r="A11" s="91"/>
      <c r="B11" s="50"/>
      <c r="C11" s="79"/>
      <c r="G11" s="84"/>
    </row>
    <row r="12" spans="1:8" ht="55.2">
      <c r="A12" s="91">
        <f>MAX(A$2:A10)+0.01</f>
        <v>1.04</v>
      </c>
      <c r="B12" s="50" t="s">
        <v>199</v>
      </c>
      <c r="C12" s="79" t="s">
        <v>113</v>
      </c>
      <c r="D12" s="83">
        <v>5</v>
      </c>
      <c r="F12" s="61">
        <f>D12*E12</f>
        <v>0</v>
      </c>
      <c r="G12" s="84"/>
    </row>
    <row r="13" spans="1:8">
      <c r="A13" s="91"/>
      <c r="B13" s="50"/>
      <c r="C13" s="79"/>
      <c r="G13" s="84"/>
    </row>
    <row r="14" spans="1:8">
      <c r="A14" s="91"/>
      <c r="B14" s="68" t="s">
        <v>114</v>
      </c>
      <c r="C14" s="79"/>
      <c r="G14" s="84"/>
    </row>
    <row r="15" spans="1:8" ht="41.4">
      <c r="A15" s="91">
        <f>MAX(A$2:A14)+0.01</f>
        <v>1.05</v>
      </c>
      <c r="B15" s="50" t="s">
        <v>117</v>
      </c>
      <c r="C15" s="79" t="s">
        <v>116</v>
      </c>
      <c r="D15" s="83">
        <v>3.2</v>
      </c>
      <c r="F15" s="61">
        <f>D15*E15</f>
        <v>0</v>
      </c>
      <c r="G15" s="84"/>
    </row>
    <row r="16" spans="1:8">
      <c r="A16" s="91"/>
      <c r="B16" s="50"/>
      <c r="C16" s="79"/>
      <c r="G16" s="84"/>
    </row>
    <row r="17" spans="1:7" ht="41.4">
      <c r="A17" s="91">
        <f>MAX(A$2:A15)+0.01</f>
        <v>1.06</v>
      </c>
      <c r="B17" s="50" t="s">
        <v>118</v>
      </c>
      <c r="C17" s="79" t="s">
        <v>116</v>
      </c>
      <c r="D17" s="83">
        <v>0.8</v>
      </c>
      <c r="F17" s="61">
        <f>D17*E17</f>
        <v>0</v>
      </c>
      <c r="G17" s="84"/>
    </row>
    <row r="18" spans="1:7">
      <c r="A18" s="91"/>
      <c r="B18" s="50"/>
      <c r="C18" s="79"/>
      <c r="G18" s="84"/>
    </row>
    <row r="19" spans="1:7" ht="27.6">
      <c r="A19" s="91">
        <f>MAX(A$2:A17)+0.01</f>
        <v>1.07</v>
      </c>
      <c r="B19" s="50" t="s">
        <v>200</v>
      </c>
      <c r="C19" s="79" t="s">
        <v>116</v>
      </c>
      <c r="D19" s="83">
        <v>2</v>
      </c>
      <c r="F19" s="61">
        <f>D19*E19</f>
        <v>0</v>
      </c>
      <c r="G19" s="84"/>
    </row>
    <row r="20" spans="1:7">
      <c r="A20" s="91"/>
      <c r="B20" s="50"/>
      <c r="C20" s="79"/>
      <c r="G20" s="84"/>
    </row>
    <row r="21" spans="1:7" ht="27.6">
      <c r="A21" s="91">
        <f>MAX(A$2:A19)+0.01</f>
        <v>1.08</v>
      </c>
      <c r="B21" s="50" t="s">
        <v>119</v>
      </c>
      <c r="C21" s="79" t="s">
        <v>113</v>
      </c>
      <c r="D21" s="83">
        <v>2.7</v>
      </c>
      <c r="F21" s="61">
        <f>D21*E21</f>
        <v>0</v>
      </c>
      <c r="G21" s="84"/>
    </row>
    <row r="22" spans="1:7">
      <c r="A22" s="91"/>
      <c r="B22" s="50"/>
      <c r="C22" s="79"/>
      <c r="G22" s="84"/>
    </row>
    <row r="23" spans="1:7" ht="41.4">
      <c r="A23" s="91">
        <f>MAX(A$2:A21)+0.01</f>
        <v>1.0900000000000001</v>
      </c>
      <c r="B23" s="50" t="s">
        <v>160</v>
      </c>
      <c r="C23" s="79" t="s">
        <v>116</v>
      </c>
      <c r="D23" s="83">
        <v>3</v>
      </c>
      <c r="F23" s="61">
        <f>D23*E23</f>
        <v>0</v>
      </c>
      <c r="G23" s="84"/>
    </row>
    <row r="24" spans="1:7">
      <c r="A24" s="91"/>
      <c r="B24" s="50"/>
      <c r="C24" s="79"/>
      <c r="G24" s="84"/>
    </row>
    <row r="25" spans="1:7" ht="41.4">
      <c r="A25" s="91">
        <f>MAX(A$2:A23)+0.01</f>
        <v>1.1000000000000001</v>
      </c>
      <c r="B25" s="50" t="s">
        <v>121</v>
      </c>
      <c r="C25" s="79" t="s">
        <v>116</v>
      </c>
      <c r="D25" s="83">
        <v>0.9</v>
      </c>
      <c r="F25" s="61">
        <f>D25*E25</f>
        <v>0</v>
      </c>
      <c r="G25" s="84"/>
    </row>
    <row r="26" spans="1:7">
      <c r="A26" s="91"/>
      <c r="B26" s="50"/>
      <c r="C26" s="79"/>
      <c r="G26" s="84"/>
    </row>
    <row r="27" spans="1:7" ht="41.4">
      <c r="A27" s="91">
        <f>MAX(A$2:A25)+0.01</f>
        <v>1.1100000000000001</v>
      </c>
      <c r="B27" s="50" t="s">
        <v>123</v>
      </c>
      <c r="C27" s="79" t="s">
        <v>116</v>
      </c>
      <c r="D27" s="83">
        <v>3.1</v>
      </c>
      <c r="F27" s="61">
        <f>D27*E27</f>
        <v>0</v>
      </c>
      <c r="G27" s="84"/>
    </row>
    <row r="28" spans="1:7">
      <c r="A28" s="91"/>
      <c r="B28" s="50"/>
      <c r="C28" s="79"/>
      <c r="G28" s="84"/>
    </row>
    <row r="29" spans="1:7" ht="55.2">
      <c r="A29" s="91">
        <f>MAX(A$2:A27)+0.01</f>
        <v>1.1200000000000001</v>
      </c>
      <c r="B29" s="50" t="s">
        <v>124</v>
      </c>
      <c r="C29" s="79" t="s">
        <v>113</v>
      </c>
      <c r="D29" s="83">
        <v>5.4</v>
      </c>
      <c r="F29" s="61">
        <f>D29*E29</f>
        <v>0</v>
      </c>
      <c r="G29" s="84"/>
    </row>
    <row r="30" spans="1:7">
      <c r="A30" s="91"/>
      <c r="B30" s="50"/>
      <c r="C30" s="79"/>
      <c r="G30" s="84"/>
    </row>
    <row r="31" spans="1:7" ht="55.2">
      <c r="A31" s="91">
        <f>MAX(A$2:A29)+0.01</f>
        <v>1.1299999999999999</v>
      </c>
      <c r="B31" s="50" t="s">
        <v>125</v>
      </c>
      <c r="C31" s="79" t="s">
        <v>113</v>
      </c>
      <c r="D31" s="83">
        <v>5.4</v>
      </c>
      <c r="F31" s="61">
        <f>D31*E31</f>
        <v>0</v>
      </c>
      <c r="G31" s="84"/>
    </row>
    <row r="32" spans="1:7">
      <c r="A32" s="91"/>
      <c r="B32" s="50"/>
      <c r="C32" s="79"/>
      <c r="G32" s="84"/>
    </row>
    <row r="33" spans="1:9" ht="27.6">
      <c r="A33" s="91">
        <f>MAX(A$2:A31)+0.01</f>
        <v>1.1399999999999999</v>
      </c>
      <c r="B33" s="50" t="s">
        <v>220</v>
      </c>
      <c r="C33" s="79" t="s">
        <v>5</v>
      </c>
      <c r="D33" s="83">
        <v>1</v>
      </c>
      <c r="F33" s="61">
        <f>D33*E33</f>
        <v>0</v>
      </c>
      <c r="G33" s="84"/>
    </row>
    <row r="34" spans="1:9">
      <c r="A34" s="91"/>
      <c r="B34" s="50"/>
      <c r="C34" s="79"/>
      <c r="G34" s="84"/>
    </row>
    <row r="35" spans="1:9" ht="27.6">
      <c r="A35" s="91">
        <f>MAX(A$2:A33)+0.01</f>
        <v>1.1499999999999999</v>
      </c>
      <c r="B35" s="50" t="s">
        <v>162</v>
      </c>
      <c r="C35" s="79" t="s">
        <v>116</v>
      </c>
      <c r="D35" s="83">
        <v>2</v>
      </c>
      <c r="F35" s="61">
        <f>D35*E35</f>
        <v>0</v>
      </c>
      <c r="G35" s="84"/>
    </row>
    <row r="36" spans="1:9">
      <c r="A36" s="91"/>
      <c r="B36" s="50"/>
      <c r="C36" s="79"/>
      <c r="G36" s="84"/>
    </row>
    <row r="37" spans="1:9">
      <c r="A37" s="91"/>
      <c r="B37" s="68" t="s">
        <v>128</v>
      </c>
      <c r="C37" s="79"/>
      <c r="G37" s="84"/>
    </row>
    <row r="38" spans="1:9" ht="27.6">
      <c r="A38" s="91">
        <f>MAX(A$2:A37)+0.01</f>
        <v>1.1599999999999999</v>
      </c>
      <c r="B38" s="50" t="s">
        <v>129</v>
      </c>
      <c r="C38" s="79" t="s">
        <v>16</v>
      </c>
      <c r="D38" s="83">
        <v>27</v>
      </c>
      <c r="F38" s="61">
        <f>D38*E38</f>
        <v>0</v>
      </c>
      <c r="G38" s="84"/>
    </row>
    <row r="39" spans="1:9">
      <c r="A39" s="91"/>
      <c r="B39" s="50"/>
      <c r="C39" s="79"/>
      <c r="G39" s="84"/>
    </row>
    <row r="40" spans="1:9" ht="27.6">
      <c r="A40" s="91">
        <f>MAX(A$2:A38)+0.01</f>
        <v>1.17</v>
      </c>
      <c r="B40" s="50" t="s">
        <v>133</v>
      </c>
      <c r="C40" s="79" t="s">
        <v>16</v>
      </c>
      <c r="D40" s="83">
        <v>27</v>
      </c>
      <c r="F40" s="61">
        <f>D40*E40</f>
        <v>0</v>
      </c>
      <c r="G40" s="84"/>
    </row>
    <row r="41" spans="1:9">
      <c r="A41" s="91"/>
      <c r="B41" s="50"/>
      <c r="C41" s="79"/>
      <c r="G41" s="84"/>
    </row>
    <row r="42" spans="1:9" ht="41.4">
      <c r="A42" s="91">
        <f>MAX(A$2:A40)+0.01</f>
        <v>1.18</v>
      </c>
      <c r="B42" s="50" t="s">
        <v>201</v>
      </c>
      <c r="C42" s="79" t="s">
        <v>5</v>
      </c>
      <c r="D42" s="83">
        <v>1</v>
      </c>
      <c r="F42" s="61">
        <f>D42*E42</f>
        <v>0</v>
      </c>
      <c r="G42" s="84"/>
    </row>
    <row r="43" spans="1:9">
      <c r="A43" s="91"/>
      <c r="B43" s="50"/>
      <c r="C43" s="79"/>
      <c r="G43" s="84"/>
    </row>
    <row r="44" spans="1:9" ht="27.6">
      <c r="A44" s="91">
        <f>MAX(A$2:A42)+0.01</f>
        <v>1.19</v>
      </c>
      <c r="B44" s="92" t="s">
        <v>151</v>
      </c>
      <c r="C44" s="93"/>
      <c r="G44" s="84"/>
    </row>
    <row r="45" spans="1:9" ht="41.4">
      <c r="A45" s="91"/>
      <c r="B45" s="92" t="s">
        <v>152</v>
      </c>
      <c r="C45" s="93" t="s">
        <v>215</v>
      </c>
      <c r="D45" s="83">
        <v>0.2</v>
      </c>
      <c r="E45" s="83"/>
      <c r="F45" s="83"/>
      <c r="G45" s="83"/>
      <c r="H45" s="84">
        <v>0</v>
      </c>
      <c r="I45" s="84">
        <f t="shared" ref="I45:I53" si="0">D45*H45</f>
        <v>0</v>
      </c>
    </row>
    <row r="46" spans="1:9" ht="15.6">
      <c r="A46" s="91"/>
      <c r="B46" s="92" t="s">
        <v>134</v>
      </c>
      <c r="C46" s="93" t="s">
        <v>216</v>
      </c>
      <c r="D46" s="83">
        <v>0.25</v>
      </c>
      <c r="E46" s="83"/>
      <c r="F46" s="83"/>
      <c r="G46" s="83"/>
      <c r="H46" s="84">
        <v>0</v>
      </c>
      <c r="I46" s="84">
        <f t="shared" si="0"/>
        <v>0</v>
      </c>
    </row>
    <row r="47" spans="1:9" ht="15.6">
      <c r="A47" s="91"/>
      <c r="B47" s="92" t="s">
        <v>135</v>
      </c>
      <c r="C47" s="93" t="s">
        <v>216</v>
      </c>
      <c r="D47" s="83">
        <v>0.25</v>
      </c>
      <c r="E47" s="83"/>
      <c r="F47" s="83"/>
      <c r="G47" s="83"/>
      <c r="H47" s="84">
        <v>0</v>
      </c>
      <c r="I47" s="84">
        <f t="shared" si="0"/>
        <v>0</v>
      </c>
    </row>
    <row r="48" spans="1:9" ht="30">
      <c r="A48" s="91"/>
      <c r="B48" s="92" t="s">
        <v>217</v>
      </c>
      <c r="C48" s="93" t="s">
        <v>215</v>
      </c>
      <c r="D48" s="83">
        <v>0.14000000000000001</v>
      </c>
      <c r="E48" s="83"/>
      <c r="F48" s="83"/>
      <c r="G48" s="83"/>
      <c r="H48" s="84">
        <v>0</v>
      </c>
      <c r="I48" s="84">
        <f t="shared" si="0"/>
        <v>0</v>
      </c>
    </row>
    <row r="49" spans="1:9" ht="41.4">
      <c r="A49" s="91"/>
      <c r="B49" s="92" t="s">
        <v>159</v>
      </c>
      <c r="C49" s="93" t="s">
        <v>8</v>
      </c>
      <c r="D49" s="83">
        <v>1</v>
      </c>
      <c r="E49" s="83"/>
      <c r="F49" s="83"/>
      <c r="G49" s="83"/>
      <c r="H49" s="84">
        <v>0</v>
      </c>
      <c r="I49" s="84">
        <f t="shared" si="0"/>
        <v>0</v>
      </c>
    </row>
    <row r="50" spans="1:9" ht="27.6">
      <c r="A50" s="91"/>
      <c r="B50" s="92" t="s">
        <v>153</v>
      </c>
      <c r="C50" s="93" t="s">
        <v>8</v>
      </c>
      <c r="D50" s="83">
        <v>1</v>
      </c>
      <c r="E50" s="83"/>
      <c r="F50" s="83"/>
      <c r="G50" s="83"/>
      <c r="H50" s="84">
        <v>0</v>
      </c>
      <c r="I50" s="84">
        <f t="shared" si="0"/>
        <v>0</v>
      </c>
    </row>
    <row r="51" spans="1:9" ht="41.4">
      <c r="A51" s="91"/>
      <c r="B51" s="92" t="s">
        <v>136</v>
      </c>
      <c r="C51" s="93" t="s">
        <v>216</v>
      </c>
      <c r="D51" s="83">
        <v>0.2</v>
      </c>
      <c r="E51" s="83"/>
      <c r="F51" s="83"/>
      <c r="G51" s="83"/>
      <c r="H51" s="84">
        <v>0</v>
      </c>
      <c r="I51" s="84">
        <f t="shared" si="0"/>
        <v>0</v>
      </c>
    </row>
    <row r="52" spans="1:9" ht="27.6">
      <c r="A52" s="91"/>
      <c r="B52" s="92" t="s">
        <v>137</v>
      </c>
      <c r="C52" s="93" t="s">
        <v>215</v>
      </c>
      <c r="D52" s="83">
        <v>0.1</v>
      </c>
      <c r="E52" s="83"/>
      <c r="F52" s="83"/>
      <c r="G52" s="83"/>
      <c r="H52" s="84">
        <v>0</v>
      </c>
      <c r="I52" s="84">
        <f t="shared" si="0"/>
        <v>0</v>
      </c>
    </row>
    <row r="53" spans="1:9" ht="41.4">
      <c r="A53" s="91"/>
      <c r="B53" s="92" t="s">
        <v>138</v>
      </c>
      <c r="C53" s="93" t="s">
        <v>215</v>
      </c>
      <c r="D53" s="83">
        <v>0.1</v>
      </c>
      <c r="E53" s="83"/>
      <c r="F53" s="83"/>
      <c r="G53" s="83"/>
      <c r="H53" s="84">
        <v>0</v>
      </c>
      <c r="I53" s="84">
        <f t="shared" si="0"/>
        <v>0</v>
      </c>
    </row>
    <row r="54" spans="1:9">
      <c r="A54" s="91"/>
      <c r="B54" s="94" t="s">
        <v>202</v>
      </c>
      <c r="C54" s="95" t="s">
        <v>5</v>
      </c>
      <c r="D54" s="96">
        <v>1</v>
      </c>
      <c r="E54" s="97"/>
      <c r="F54" s="98">
        <f>D54*E54</f>
        <v>0</v>
      </c>
      <c r="G54" s="113"/>
      <c r="H54" s="113"/>
      <c r="I54" s="113">
        <f>SUM(I45:I53)</f>
        <v>0</v>
      </c>
    </row>
    <row r="55" spans="1:9">
      <c r="A55" s="91"/>
      <c r="B55" s="50"/>
      <c r="C55" s="79"/>
      <c r="G55" s="84"/>
    </row>
    <row r="56" spans="1:9">
      <c r="A56" s="91"/>
      <c r="B56" s="68" t="s">
        <v>145</v>
      </c>
      <c r="C56" s="79"/>
      <c r="G56" s="84"/>
    </row>
    <row r="57" spans="1:9" ht="16.2">
      <c r="A57" s="91">
        <f>MAX(A$2:A55)+0.01</f>
        <v>1.2</v>
      </c>
      <c r="B57" s="49" t="s">
        <v>218</v>
      </c>
      <c r="C57" s="79" t="s">
        <v>16</v>
      </c>
      <c r="D57" s="83">
        <v>41</v>
      </c>
      <c r="F57" s="61">
        <f>D57*E57</f>
        <v>0</v>
      </c>
      <c r="G57" s="84"/>
    </row>
    <row r="58" spans="1:9">
      <c r="A58" s="91"/>
      <c r="B58" s="72"/>
      <c r="C58" s="79"/>
      <c r="G58" s="84"/>
    </row>
    <row r="59" spans="1:9" ht="16.2">
      <c r="A59" s="91">
        <f>MAX(A$2:A57)+0.01</f>
        <v>1.21</v>
      </c>
      <c r="B59" s="49" t="s">
        <v>219</v>
      </c>
      <c r="C59" s="79" t="s">
        <v>16</v>
      </c>
      <c r="D59" s="83">
        <v>41</v>
      </c>
      <c r="F59" s="61">
        <f>D59*E59</f>
        <v>0</v>
      </c>
      <c r="G59" s="84"/>
    </row>
    <row r="60" spans="1:9">
      <c r="A60" s="91"/>
      <c r="B60" s="72"/>
      <c r="C60" s="79"/>
      <c r="G60" s="84"/>
    </row>
    <row r="61" spans="1:9">
      <c r="A61" s="91">
        <f>MAX(A$2:A59)+0.01</f>
        <v>1.22</v>
      </c>
      <c r="B61" s="72" t="s">
        <v>203</v>
      </c>
      <c r="C61" s="79" t="s">
        <v>8</v>
      </c>
      <c r="D61" s="83">
        <v>1</v>
      </c>
      <c r="F61" s="61">
        <f>D61*E61</f>
        <v>0</v>
      </c>
      <c r="G61" s="84"/>
    </row>
    <row r="62" spans="1:9">
      <c r="A62" s="91"/>
      <c r="B62" s="72"/>
      <c r="C62" s="79"/>
      <c r="G62" s="84"/>
    </row>
    <row r="63" spans="1:9">
      <c r="A63" s="91">
        <f>MAX(A$2:A61)+0.01</f>
        <v>1.23</v>
      </c>
      <c r="B63" s="72" t="s">
        <v>204</v>
      </c>
      <c r="C63" s="79" t="s">
        <v>8</v>
      </c>
      <c r="D63" s="83">
        <v>1</v>
      </c>
      <c r="F63" s="61">
        <f>D63*E63</f>
        <v>0</v>
      </c>
      <c r="G63" s="84"/>
    </row>
    <row r="64" spans="1:9">
      <c r="A64" s="91"/>
      <c r="B64" s="131"/>
      <c r="C64" s="79"/>
      <c r="F64" s="84"/>
      <c r="G64" s="132"/>
    </row>
    <row r="65" spans="1:6">
      <c r="A65" s="133"/>
      <c r="B65" s="134"/>
      <c r="C65" s="95"/>
      <c r="D65" s="96"/>
      <c r="E65" s="135" t="s">
        <v>7</v>
      </c>
      <c r="F65" s="136">
        <f>SUM(F6:F63)</f>
        <v>0</v>
      </c>
    </row>
    <row r="66" spans="1:6">
      <c r="A66" s="91"/>
      <c r="B66" s="59"/>
      <c r="C66" s="79"/>
    </row>
    <row r="67" spans="1:6">
      <c r="A67" s="91"/>
      <c r="B67" s="59"/>
      <c r="C67" s="79"/>
    </row>
    <row r="68" spans="1:6">
      <c r="A68" s="91"/>
      <c r="B68" s="59"/>
      <c r="C68" s="79"/>
    </row>
    <row r="69" spans="1:6">
      <c r="A69" s="91"/>
      <c r="B69" s="92"/>
      <c r="C69" s="79"/>
    </row>
    <row r="70" spans="1:6">
      <c r="A70" s="91"/>
      <c r="B70" s="107"/>
      <c r="C70" s="79"/>
    </row>
    <row r="71" spans="1:6">
      <c r="A71" s="91"/>
      <c r="B71" s="107"/>
      <c r="C71" s="79"/>
    </row>
    <row r="72" spans="1:6">
      <c r="A72" s="91"/>
      <c r="B72" s="107"/>
      <c r="C72" s="79"/>
    </row>
    <row r="73" spans="1:6">
      <c r="A73" s="91"/>
      <c r="B73" s="107"/>
      <c r="C73" s="79"/>
    </row>
    <row r="74" spans="1:6">
      <c r="A74" s="91"/>
      <c r="B74" s="107"/>
      <c r="C74" s="79"/>
    </row>
    <row r="75" spans="1:6">
      <c r="A75" s="91"/>
      <c r="B75" s="107"/>
      <c r="C75" s="79"/>
    </row>
    <row r="76" spans="1:6">
      <c r="A76" s="91"/>
      <c r="B76" s="59"/>
      <c r="C76" s="79"/>
    </row>
    <row r="77" spans="1:6">
      <c r="A77" s="91"/>
      <c r="B77" s="59"/>
      <c r="C77" s="79"/>
    </row>
    <row r="78" spans="1:6">
      <c r="A78" s="91"/>
      <c r="B78" s="59"/>
      <c r="C78" s="79"/>
    </row>
    <row r="79" spans="1:6">
      <c r="A79" s="91"/>
      <c r="B79" s="59"/>
      <c r="C79" s="79"/>
    </row>
    <row r="80" spans="1:6">
      <c r="A80" s="91"/>
      <c r="B80" s="59"/>
      <c r="C80" s="79"/>
    </row>
    <row r="81" spans="1:3">
      <c r="A81" s="91"/>
      <c r="B81" s="59"/>
      <c r="C81" s="79"/>
    </row>
    <row r="82" spans="1:3">
      <c r="A82" s="91"/>
      <c r="B82" s="59"/>
      <c r="C82" s="79"/>
    </row>
    <row r="83" spans="1:3">
      <c r="A83" s="91"/>
      <c r="B83" s="59"/>
      <c r="C83" s="79"/>
    </row>
    <row r="84" spans="1:3">
      <c r="A84" s="91"/>
      <c r="B84" s="59"/>
      <c r="C84" s="79"/>
    </row>
    <row r="85" spans="1:3">
      <c r="A85" s="91"/>
      <c r="B85" s="59"/>
      <c r="C85" s="79"/>
    </row>
    <row r="86" spans="1:3">
      <c r="A86" s="91"/>
      <c r="B86" s="59"/>
      <c r="C86" s="79"/>
    </row>
    <row r="87" spans="1:3">
      <c r="A87" s="91"/>
      <c r="B87" s="59"/>
      <c r="C87" s="79"/>
    </row>
    <row r="88" spans="1:3">
      <c r="A88" s="91"/>
      <c r="B88" s="59"/>
      <c r="C88" s="79"/>
    </row>
    <row r="89" spans="1:3">
      <c r="A89" s="91"/>
      <c r="B89" s="59"/>
      <c r="C89" s="79"/>
    </row>
    <row r="90" spans="1:3">
      <c r="A90" s="91"/>
      <c r="B90" s="59"/>
      <c r="C90" s="79"/>
    </row>
    <row r="91" spans="1:3">
      <c r="A91" s="91"/>
      <c r="B91" s="59"/>
      <c r="C91" s="79"/>
    </row>
    <row r="92" spans="1:3">
      <c r="A92" s="91"/>
      <c r="B92" s="59"/>
      <c r="C92" s="79"/>
    </row>
    <row r="93" spans="1:3">
      <c r="A93" s="91"/>
      <c r="B93" s="59"/>
      <c r="C93" s="79"/>
    </row>
    <row r="94" spans="1:3">
      <c r="A94" s="91"/>
      <c r="B94" s="59"/>
      <c r="C94" s="79"/>
    </row>
    <row r="95" spans="1:3">
      <c r="A95" s="91"/>
      <c r="B95" s="59"/>
      <c r="C95" s="79"/>
    </row>
    <row r="96" spans="1:3">
      <c r="A96" s="91"/>
      <c r="B96" s="59"/>
      <c r="C96" s="79"/>
    </row>
    <row r="97" spans="1:3">
      <c r="A97" s="91"/>
      <c r="B97" s="59"/>
      <c r="C97" s="79"/>
    </row>
    <row r="98" spans="1:3">
      <c r="A98" s="91"/>
      <c r="B98" s="59"/>
      <c r="C98" s="79"/>
    </row>
    <row r="99" spans="1:3">
      <c r="A99" s="91"/>
      <c r="B99" s="59"/>
      <c r="C99" s="79"/>
    </row>
    <row r="100" spans="1:3">
      <c r="A100" s="91"/>
      <c r="B100" s="59"/>
      <c r="C100" s="79"/>
    </row>
    <row r="101" spans="1:3">
      <c r="A101" s="91"/>
      <c r="B101" s="59"/>
      <c r="C101" s="79"/>
    </row>
    <row r="102" spans="1:3">
      <c r="A102" s="91"/>
      <c r="B102" s="59"/>
      <c r="C102" s="79"/>
    </row>
    <row r="103" spans="1:3">
      <c r="A103" s="91"/>
      <c r="B103" s="59"/>
      <c r="C103" s="79"/>
    </row>
    <row r="104" spans="1:3">
      <c r="A104" s="91"/>
      <c r="B104" s="59"/>
      <c r="C104" s="79"/>
    </row>
    <row r="105" spans="1:3">
      <c r="A105" s="91"/>
      <c r="B105" s="59"/>
      <c r="C105" s="79"/>
    </row>
    <row r="106" spans="1:3">
      <c r="A106" s="91"/>
      <c r="B106" s="59"/>
      <c r="C106" s="79"/>
    </row>
    <row r="107" spans="1:3">
      <c r="A107" s="91"/>
      <c r="B107" s="59"/>
      <c r="C107" s="79"/>
    </row>
    <row r="108" spans="1:3">
      <c r="A108" s="108"/>
      <c r="B108" s="59"/>
      <c r="C108" s="79"/>
    </row>
    <row r="109" spans="1:3">
      <c r="A109" s="108"/>
      <c r="B109" s="59"/>
      <c r="C109" s="79"/>
    </row>
    <row r="110" spans="1:3">
      <c r="A110" s="108"/>
      <c r="B110" s="59"/>
      <c r="C110" s="79"/>
    </row>
    <row r="111" spans="1:3">
      <c r="A111" s="108"/>
      <c r="B111" s="59"/>
      <c r="C111" s="79"/>
    </row>
    <row r="112" spans="1:3">
      <c r="A112" s="109"/>
      <c r="B112" s="59"/>
      <c r="C112" s="79"/>
    </row>
    <row r="113" spans="1:3">
      <c r="A113" s="109"/>
      <c r="B113" s="59"/>
      <c r="C113" s="79"/>
    </row>
    <row r="114" spans="1:3">
      <c r="A114" s="109"/>
      <c r="B114" s="59"/>
      <c r="C114" s="79"/>
    </row>
    <row r="115" spans="1:3">
      <c r="A115" s="109"/>
      <c r="B115" s="59"/>
      <c r="C115" s="79"/>
    </row>
    <row r="116" spans="1:3">
      <c r="A116" s="109"/>
      <c r="B116" s="59"/>
      <c r="C116" s="79"/>
    </row>
    <row r="117" spans="1:3">
      <c r="A117" s="109"/>
      <c r="B117" s="59"/>
      <c r="C117" s="79"/>
    </row>
    <row r="118" spans="1:3">
      <c r="A118" s="109"/>
      <c r="B118" s="59"/>
      <c r="C118" s="79"/>
    </row>
    <row r="119" spans="1:3">
      <c r="A119" s="109"/>
      <c r="B119" s="110"/>
      <c r="C119" s="79"/>
    </row>
    <row r="120" spans="1:3">
      <c r="A120" s="109"/>
      <c r="B120" s="110"/>
      <c r="C120" s="79"/>
    </row>
    <row r="121" spans="1:3">
      <c r="A121" s="109"/>
      <c r="B121" s="110"/>
      <c r="C121" s="79"/>
    </row>
    <row r="122" spans="1:3">
      <c r="A122" s="109"/>
      <c r="B122" s="110"/>
      <c r="C122" s="79"/>
    </row>
    <row r="123" spans="1:3">
      <c r="A123" s="109"/>
      <c r="B123" s="110"/>
      <c r="C123" s="79"/>
    </row>
    <row r="124" spans="1:3">
      <c r="A124" s="109"/>
      <c r="B124" s="110"/>
      <c r="C124" s="79"/>
    </row>
    <row r="125" spans="1:3">
      <c r="A125" s="109"/>
      <c r="B125" s="110"/>
      <c r="C125" s="79"/>
    </row>
    <row r="126" spans="1:3">
      <c r="A126" s="109"/>
      <c r="B126" s="111"/>
    </row>
    <row r="127" spans="1:3">
      <c r="A127" s="109"/>
    </row>
    <row r="128" spans="1:3">
      <c r="A128" s="109"/>
    </row>
  </sheetData>
  <sheetProtection algorithmName="SHA-512" hashValue="FvyV4eRUr9vhga/+NjZLa0R/JV1aL0+hud5yUbDdn0fyBAPGwUbZhN/RO1LQ0+aI01jpadZhuqM+whgOcv7sYg==" saltValue="dMtQenVguRPPP71znDGN/g==" spinCount="100000" sheet="1" objects="1" scenarios="1"/>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22"/>
  <sheetViews>
    <sheetView view="pageBreakPreview" zoomScale="110" zoomScaleNormal="100" zoomScaleSheetLayoutView="110" zoomScalePageLayoutView="115" workbookViewId="0">
      <selection activeCell="I8" sqref="I8"/>
    </sheetView>
  </sheetViews>
  <sheetFormatPr defaultColWidth="8.75" defaultRowHeight="13.8"/>
  <cols>
    <col min="1" max="1" width="6.25" style="74" customWidth="1"/>
    <col min="2" max="2" width="56.25" style="75" customWidth="1"/>
    <col min="3" max="3" width="6.25" style="74" customWidth="1"/>
    <col min="4" max="4" width="10" style="83" customWidth="1"/>
    <col min="5" max="5" width="10" style="84" customWidth="1"/>
    <col min="6" max="6" width="12.125" style="61" customWidth="1"/>
    <col min="7" max="16384" width="8.75" style="59"/>
  </cols>
  <sheetData>
    <row r="1" spans="1:8" s="79" customFormat="1" ht="16.5" customHeight="1">
      <c r="A1" s="74" t="s">
        <v>6</v>
      </c>
      <c r="B1" s="75" t="s">
        <v>10</v>
      </c>
      <c r="C1" s="76" t="s">
        <v>9</v>
      </c>
      <c r="D1" s="77" t="s">
        <v>12</v>
      </c>
      <c r="E1" s="78" t="s">
        <v>13</v>
      </c>
      <c r="F1" s="77" t="s">
        <v>11</v>
      </c>
    </row>
    <row r="2" spans="1:8" s="43" customFormat="1">
      <c r="A2" s="80">
        <v>2</v>
      </c>
      <c r="B2" s="81" t="s">
        <v>95</v>
      </c>
      <c r="C2" s="82"/>
      <c r="D2" s="83"/>
      <c r="E2" s="84"/>
      <c r="F2" s="61"/>
    </row>
    <row r="3" spans="1:8" s="88" customFormat="1">
      <c r="A3" s="85"/>
      <c r="B3" s="86"/>
      <c r="C3" s="87"/>
      <c r="D3" s="83"/>
      <c r="E3" s="84"/>
      <c r="F3" s="61"/>
    </row>
    <row r="4" spans="1:8" s="88" customFormat="1" ht="69">
      <c r="A4" s="85"/>
      <c r="B4" s="89" t="s">
        <v>150</v>
      </c>
      <c r="C4" s="87"/>
      <c r="D4" s="83"/>
      <c r="E4" s="84"/>
      <c r="F4" s="61"/>
    </row>
    <row r="5" spans="1:8" s="88" customFormat="1">
      <c r="A5" s="85"/>
      <c r="B5" s="90" t="s">
        <v>109</v>
      </c>
      <c r="C5" s="87"/>
      <c r="D5" s="83"/>
      <c r="E5" s="84"/>
      <c r="F5" s="61"/>
    </row>
    <row r="6" spans="1:8">
      <c r="A6" s="91">
        <f>MAX(A$2:A2)+0.01</f>
        <v>2.0099999999999998</v>
      </c>
      <c r="B6" s="50" t="s">
        <v>107</v>
      </c>
      <c r="C6" s="79" t="s">
        <v>16</v>
      </c>
      <c r="D6" s="83">
        <v>23</v>
      </c>
      <c r="F6" s="61">
        <f>D6*E6</f>
        <v>0</v>
      </c>
    </row>
    <row r="7" spans="1:8">
      <c r="A7" s="91"/>
      <c r="B7" s="50"/>
      <c r="C7" s="79"/>
    </row>
    <row r="8" spans="1:8" ht="27.6">
      <c r="A8" s="91">
        <f>MAX(A$2:A6)+0.01</f>
        <v>2.02</v>
      </c>
      <c r="B8" s="50" t="s">
        <v>110</v>
      </c>
      <c r="C8" s="79" t="s">
        <v>16</v>
      </c>
      <c r="D8" s="83">
        <v>10</v>
      </c>
      <c r="F8" s="61">
        <f>D8*E8</f>
        <v>0</v>
      </c>
      <c r="G8" s="112"/>
      <c r="H8" s="112"/>
    </row>
    <row r="9" spans="1:8">
      <c r="A9" s="91"/>
      <c r="B9" s="50"/>
      <c r="C9" s="79"/>
      <c r="G9" s="84"/>
    </row>
    <row r="10" spans="1:8">
      <c r="A10" s="91"/>
      <c r="B10" s="68" t="s">
        <v>114</v>
      </c>
      <c r="C10" s="79"/>
      <c r="G10" s="84"/>
    </row>
    <row r="11" spans="1:8" ht="27.6">
      <c r="A11" s="91">
        <f>MAX(A$2:A9)+0.01</f>
        <v>2.0299999999999998</v>
      </c>
      <c r="B11" s="50" t="s">
        <v>115</v>
      </c>
      <c r="C11" s="79" t="s">
        <v>116</v>
      </c>
      <c r="D11" s="83">
        <v>2.2999999999999998</v>
      </c>
      <c r="F11" s="61">
        <f>D11*E11</f>
        <v>0</v>
      </c>
      <c r="G11" s="84"/>
    </row>
    <row r="12" spans="1:8">
      <c r="A12" s="91"/>
      <c r="B12" s="50"/>
      <c r="C12" s="79"/>
      <c r="G12" s="84"/>
    </row>
    <row r="13" spans="1:8" ht="41.4">
      <c r="A13" s="91">
        <f>MAX(A$2:A11)+0.01</f>
        <v>2.04</v>
      </c>
      <c r="B13" s="50" t="s">
        <v>156</v>
      </c>
      <c r="C13" s="79" t="s">
        <v>116</v>
      </c>
      <c r="D13" s="83">
        <v>4.5</v>
      </c>
      <c r="F13" s="61">
        <f>D13*E13</f>
        <v>0</v>
      </c>
      <c r="G13" s="84"/>
    </row>
    <row r="14" spans="1:8">
      <c r="A14" s="91"/>
      <c r="B14" s="50"/>
      <c r="C14" s="79"/>
      <c r="G14" s="84"/>
    </row>
    <row r="15" spans="1:8" ht="41.4">
      <c r="A15" s="91">
        <f>MAX(A$2:A13)+0.01</f>
        <v>2.0499999999999998</v>
      </c>
      <c r="B15" s="50" t="s">
        <v>157</v>
      </c>
      <c r="C15" s="79" t="s">
        <v>116</v>
      </c>
      <c r="D15" s="83">
        <v>1.2</v>
      </c>
      <c r="F15" s="61">
        <f>D15*E15</f>
        <v>0</v>
      </c>
      <c r="G15" s="84"/>
    </row>
    <row r="16" spans="1:8">
      <c r="A16" s="91"/>
      <c r="B16" s="50"/>
      <c r="C16" s="79"/>
      <c r="G16" s="84"/>
    </row>
    <row r="17" spans="1:7" ht="27.6">
      <c r="A17" s="91">
        <f>MAX(A$2:A15)+0.01</f>
        <v>2.06</v>
      </c>
      <c r="B17" s="50" t="s">
        <v>119</v>
      </c>
      <c r="C17" s="79" t="s">
        <v>113</v>
      </c>
      <c r="D17" s="83">
        <v>4.5999999999999996</v>
      </c>
      <c r="F17" s="61">
        <f>D17*E17</f>
        <v>0</v>
      </c>
      <c r="G17" s="84"/>
    </row>
    <row r="18" spans="1:7">
      <c r="A18" s="91"/>
      <c r="B18" s="50"/>
      <c r="C18" s="79"/>
      <c r="G18" s="84"/>
    </row>
    <row r="19" spans="1:7" ht="41.4">
      <c r="A19" s="91">
        <f>MAX(A$2:A17)+0.01</f>
        <v>2.0699999999999998</v>
      </c>
      <c r="B19" s="50" t="s">
        <v>160</v>
      </c>
      <c r="C19" s="79" t="s">
        <v>116</v>
      </c>
      <c r="D19" s="83">
        <v>0.5</v>
      </c>
      <c r="F19" s="61">
        <f>D19*E19</f>
        <v>0</v>
      </c>
      <c r="G19" s="84"/>
    </row>
    <row r="20" spans="1:7">
      <c r="A20" s="91"/>
      <c r="B20" s="50"/>
      <c r="C20" s="79"/>
      <c r="G20" s="84"/>
    </row>
    <row r="21" spans="1:7" ht="55.2">
      <c r="A21" s="91">
        <f>MAX(A$2:A19)+0.01</f>
        <v>2.08</v>
      </c>
      <c r="B21" s="50" t="s">
        <v>122</v>
      </c>
      <c r="C21" s="79" t="s">
        <v>116</v>
      </c>
      <c r="D21" s="83">
        <v>5.0999999999999996</v>
      </c>
      <c r="F21" s="61">
        <f>D21*E21</f>
        <v>0</v>
      </c>
      <c r="G21" s="84"/>
    </row>
    <row r="22" spans="1:7">
      <c r="A22" s="91"/>
      <c r="B22" s="50"/>
      <c r="C22" s="79"/>
      <c r="G22" s="84"/>
    </row>
    <row r="23" spans="1:7" ht="15.6">
      <c r="A23" s="91">
        <f>MAX(A$2:A21)+0.01</f>
        <v>2.09</v>
      </c>
      <c r="B23" s="50" t="s">
        <v>126</v>
      </c>
      <c r="C23" s="79" t="s">
        <v>113</v>
      </c>
      <c r="D23" s="83">
        <v>11.5</v>
      </c>
      <c r="F23" s="61">
        <f>D23*E23</f>
        <v>0</v>
      </c>
      <c r="G23" s="84"/>
    </row>
    <row r="24" spans="1:7">
      <c r="A24" s="91"/>
      <c r="B24" s="50"/>
      <c r="C24" s="79"/>
      <c r="G24" s="84"/>
    </row>
    <row r="25" spans="1:7" ht="41.4">
      <c r="A25" s="91">
        <f>MAX(A$2:A23)+0.01</f>
        <v>2.1</v>
      </c>
      <c r="B25" s="50" t="s">
        <v>127</v>
      </c>
      <c r="C25" s="79" t="s">
        <v>116</v>
      </c>
      <c r="D25" s="83">
        <v>0.5</v>
      </c>
      <c r="F25" s="61">
        <f>D25*E25</f>
        <v>0</v>
      </c>
      <c r="G25" s="84"/>
    </row>
    <row r="26" spans="1:7">
      <c r="A26" s="91"/>
      <c r="B26" s="50"/>
      <c r="C26" s="79"/>
      <c r="G26" s="84"/>
    </row>
    <row r="27" spans="1:7">
      <c r="A27" s="91"/>
      <c r="B27" s="68" t="s">
        <v>128</v>
      </c>
      <c r="C27" s="79"/>
      <c r="G27" s="84"/>
    </row>
    <row r="28" spans="1:7" ht="27.6">
      <c r="A28" s="91">
        <f>MAX(A$2:A27)+0.01</f>
        <v>2.11</v>
      </c>
      <c r="B28" s="50" t="s">
        <v>129</v>
      </c>
      <c r="C28" s="79" t="s">
        <v>16</v>
      </c>
      <c r="D28" s="83">
        <v>26</v>
      </c>
      <c r="F28" s="61">
        <f>D28*E28</f>
        <v>0</v>
      </c>
      <c r="G28" s="84"/>
    </row>
    <row r="29" spans="1:7">
      <c r="A29" s="91"/>
      <c r="B29" s="50"/>
      <c r="C29" s="79"/>
      <c r="G29" s="84"/>
    </row>
    <row r="30" spans="1:7" ht="27.6">
      <c r="A30" s="91">
        <f>MAX(A$2:A28)+0.01</f>
        <v>2.12</v>
      </c>
      <c r="B30" s="50" t="s">
        <v>133</v>
      </c>
      <c r="C30" s="79" t="s">
        <v>16</v>
      </c>
      <c r="D30" s="83">
        <v>26</v>
      </c>
      <c r="F30" s="61">
        <f>D30*E30</f>
        <v>0</v>
      </c>
      <c r="G30" s="84"/>
    </row>
    <row r="31" spans="1:7">
      <c r="A31" s="91"/>
      <c r="B31" s="50"/>
      <c r="C31" s="79"/>
      <c r="G31" s="84"/>
    </row>
    <row r="32" spans="1:7" ht="41.4">
      <c r="A32" s="91">
        <f>MAX(A$2:A30)+0.01</f>
        <v>2.13</v>
      </c>
      <c r="B32" s="50" t="s">
        <v>158</v>
      </c>
      <c r="C32" s="79" t="s">
        <v>5</v>
      </c>
      <c r="D32" s="83">
        <v>1</v>
      </c>
      <c r="F32" s="61">
        <f>D32*E32</f>
        <v>0</v>
      </c>
      <c r="G32" s="84"/>
    </row>
    <row r="33" spans="1:9">
      <c r="A33" s="91"/>
      <c r="B33" s="50"/>
      <c r="C33" s="79"/>
      <c r="G33" s="84"/>
    </row>
    <row r="34" spans="1:9" ht="27.6">
      <c r="A34" s="91">
        <f>MAX(A$2:A32)+0.01</f>
        <v>2.14</v>
      </c>
      <c r="B34" s="92" t="s">
        <v>151</v>
      </c>
      <c r="C34" s="93"/>
      <c r="G34" s="84"/>
    </row>
    <row r="35" spans="1:9" ht="41.4">
      <c r="A35" s="91"/>
      <c r="B35" s="92" t="s">
        <v>152</v>
      </c>
      <c r="C35" s="93" t="s">
        <v>215</v>
      </c>
      <c r="D35" s="83">
        <v>0.2</v>
      </c>
      <c r="E35" s="83"/>
      <c r="F35" s="83"/>
      <c r="G35" s="83"/>
      <c r="H35" s="84">
        <v>0</v>
      </c>
      <c r="I35" s="84">
        <f t="shared" ref="I35:I43" si="0">D35*H35</f>
        <v>0</v>
      </c>
    </row>
    <row r="36" spans="1:9" ht="15.6">
      <c r="A36" s="91"/>
      <c r="B36" s="92" t="s">
        <v>134</v>
      </c>
      <c r="C36" s="93" t="s">
        <v>216</v>
      </c>
      <c r="D36" s="83">
        <v>0.25</v>
      </c>
      <c r="E36" s="83"/>
      <c r="F36" s="83"/>
      <c r="G36" s="83"/>
      <c r="H36" s="84">
        <v>0</v>
      </c>
      <c r="I36" s="84">
        <f t="shared" si="0"/>
        <v>0</v>
      </c>
    </row>
    <row r="37" spans="1:9" ht="15.6">
      <c r="A37" s="91"/>
      <c r="B37" s="92" t="s">
        <v>135</v>
      </c>
      <c r="C37" s="93" t="s">
        <v>216</v>
      </c>
      <c r="D37" s="83">
        <v>0.25</v>
      </c>
      <c r="E37" s="83"/>
      <c r="F37" s="83"/>
      <c r="G37" s="83"/>
      <c r="H37" s="84">
        <v>0</v>
      </c>
      <c r="I37" s="84">
        <f t="shared" si="0"/>
        <v>0</v>
      </c>
    </row>
    <row r="38" spans="1:9" ht="30">
      <c r="A38" s="91"/>
      <c r="B38" s="92" t="s">
        <v>217</v>
      </c>
      <c r="C38" s="93" t="s">
        <v>215</v>
      </c>
      <c r="D38" s="83">
        <v>0.14000000000000001</v>
      </c>
      <c r="E38" s="83"/>
      <c r="F38" s="83"/>
      <c r="G38" s="83"/>
      <c r="H38" s="84">
        <v>0</v>
      </c>
      <c r="I38" s="84">
        <f t="shared" si="0"/>
        <v>0</v>
      </c>
    </row>
    <row r="39" spans="1:9" ht="41.4">
      <c r="A39" s="91"/>
      <c r="B39" s="92" t="s">
        <v>159</v>
      </c>
      <c r="C39" s="93" t="s">
        <v>8</v>
      </c>
      <c r="D39" s="83">
        <v>1</v>
      </c>
      <c r="E39" s="83"/>
      <c r="F39" s="83"/>
      <c r="G39" s="83"/>
      <c r="H39" s="84">
        <v>0</v>
      </c>
      <c r="I39" s="84">
        <f t="shared" si="0"/>
        <v>0</v>
      </c>
    </row>
    <row r="40" spans="1:9" ht="27.6">
      <c r="A40" s="91"/>
      <c r="B40" s="92" t="s">
        <v>153</v>
      </c>
      <c r="C40" s="93" t="s">
        <v>8</v>
      </c>
      <c r="D40" s="83">
        <v>1</v>
      </c>
      <c r="E40" s="83"/>
      <c r="F40" s="83"/>
      <c r="G40" s="83"/>
      <c r="H40" s="84">
        <v>0</v>
      </c>
      <c r="I40" s="84">
        <f t="shared" si="0"/>
        <v>0</v>
      </c>
    </row>
    <row r="41" spans="1:9" ht="41.4">
      <c r="A41" s="91"/>
      <c r="B41" s="92" t="s">
        <v>136</v>
      </c>
      <c r="C41" s="93" t="s">
        <v>216</v>
      </c>
      <c r="D41" s="83">
        <v>0.2</v>
      </c>
      <c r="E41" s="83"/>
      <c r="F41" s="83"/>
      <c r="G41" s="83"/>
      <c r="H41" s="84">
        <v>0</v>
      </c>
      <c r="I41" s="84">
        <f t="shared" si="0"/>
        <v>0</v>
      </c>
    </row>
    <row r="42" spans="1:9" ht="27.6">
      <c r="A42" s="91"/>
      <c r="B42" s="92" t="s">
        <v>137</v>
      </c>
      <c r="C42" s="93" t="s">
        <v>215</v>
      </c>
      <c r="D42" s="83">
        <v>0.1</v>
      </c>
      <c r="E42" s="83"/>
      <c r="F42" s="83"/>
      <c r="G42" s="83"/>
      <c r="H42" s="84">
        <v>0</v>
      </c>
      <c r="I42" s="84">
        <f t="shared" si="0"/>
        <v>0</v>
      </c>
    </row>
    <row r="43" spans="1:9" ht="41.4">
      <c r="A43" s="91"/>
      <c r="B43" s="92" t="s">
        <v>138</v>
      </c>
      <c r="C43" s="93" t="s">
        <v>215</v>
      </c>
      <c r="D43" s="83">
        <v>0.1</v>
      </c>
      <c r="E43" s="83"/>
      <c r="F43" s="83"/>
      <c r="G43" s="83"/>
      <c r="H43" s="84">
        <v>0</v>
      </c>
      <c r="I43" s="84">
        <f t="shared" si="0"/>
        <v>0</v>
      </c>
    </row>
    <row r="44" spans="1:9">
      <c r="A44" s="91"/>
      <c r="B44" s="94" t="s">
        <v>154</v>
      </c>
      <c r="C44" s="95" t="s">
        <v>5</v>
      </c>
      <c r="D44" s="96">
        <v>1</v>
      </c>
      <c r="E44" s="97"/>
      <c r="F44" s="98">
        <f>D44*E44</f>
        <v>0</v>
      </c>
      <c r="G44" s="113"/>
      <c r="H44" s="113"/>
      <c r="I44" s="113">
        <f>SUM(I35:I43)</f>
        <v>0</v>
      </c>
    </row>
    <row r="45" spans="1:9">
      <c r="A45" s="91"/>
      <c r="B45" s="69"/>
      <c r="C45" s="70"/>
      <c r="D45" s="71"/>
      <c r="E45" s="71"/>
      <c r="F45" s="71"/>
      <c r="G45" s="71"/>
      <c r="H45" s="71"/>
      <c r="I45" s="71"/>
    </row>
    <row r="46" spans="1:9" ht="69">
      <c r="A46" s="91">
        <f>MAX(A$2:A45)+0.01</f>
        <v>2.15</v>
      </c>
      <c r="B46" s="50" t="s">
        <v>143</v>
      </c>
      <c r="C46" s="79" t="s">
        <v>8</v>
      </c>
      <c r="D46" s="83">
        <v>1</v>
      </c>
      <c r="F46" s="61">
        <f>D46*E46</f>
        <v>0</v>
      </c>
      <c r="G46" s="84"/>
    </row>
    <row r="47" spans="1:9">
      <c r="A47" s="91"/>
      <c r="B47" s="50"/>
      <c r="C47" s="79"/>
      <c r="G47" s="84"/>
    </row>
    <row r="48" spans="1:9">
      <c r="A48" s="91"/>
      <c r="B48" s="68" t="s">
        <v>145</v>
      </c>
      <c r="C48" s="79"/>
      <c r="G48" s="84"/>
    </row>
    <row r="49" spans="1:7" ht="16.2">
      <c r="A49" s="91">
        <f>MAX(A$2:A47)+0.01</f>
        <v>2.16</v>
      </c>
      <c r="B49" s="49" t="s">
        <v>218</v>
      </c>
      <c r="C49" s="79" t="s">
        <v>16</v>
      </c>
      <c r="D49" s="83">
        <v>29</v>
      </c>
      <c r="F49" s="61">
        <f>D49*E49</f>
        <v>0</v>
      </c>
      <c r="G49" s="84"/>
    </row>
    <row r="50" spans="1:7">
      <c r="A50" s="91"/>
      <c r="B50" s="72"/>
      <c r="C50" s="79"/>
      <c r="G50" s="84"/>
    </row>
    <row r="51" spans="1:7" ht="16.2">
      <c r="A51" s="91">
        <f>MAX(A$2:A49)+0.01</f>
        <v>2.17</v>
      </c>
      <c r="B51" s="49" t="s">
        <v>219</v>
      </c>
      <c r="C51" s="79" t="s">
        <v>16</v>
      </c>
      <c r="D51" s="83">
        <v>29</v>
      </c>
      <c r="F51" s="61">
        <f>D51*E51</f>
        <v>0</v>
      </c>
      <c r="G51" s="84"/>
    </row>
    <row r="52" spans="1:7">
      <c r="A52" s="91"/>
      <c r="B52" s="72"/>
      <c r="C52" s="79"/>
      <c r="G52" s="84"/>
    </row>
    <row r="53" spans="1:7" ht="27.6">
      <c r="A53" s="91">
        <f>MAX(A$2:A51)+0.01</f>
        <v>2.1800000000000002</v>
      </c>
      <c r="B53" s="72" t="s">
        <v>155</v>
      </c>
      <c r="C53" s="79" t="s">
        <v>8</v>
      </c>
      <c r="D53" s="83">
        <v>1</v>
      </c>
      <c r="F53" s="61">
        <f>D53*E53</f>
        <v>0</v>
      </c>
      <c r="G53" s="84"/>
    </row>
    <row r="54" spans="1:7">
      <c r="A54" s="91"/>
      <c r="B54" s="72"/>
      <c r="C54" s="79"/>
      <c r="G54" s="84"/>
    </row>
    <row r="55" spans="1:7" ht="27.6">
      <c r="A55" s="91">
        <f>MAX(A$2:A53)+0.01</f>
        <v>2.19</v>
      </c>
      <c r="B55" s="72" t="s">
        <v>146</v>
      </c>
      <c r="C55" s="79" t="s">
        <v>8</v>
      </c>
      <c r="D55" s="83">
        <v>1</v>
      </c>
      <c r="F55" s="61">
        <f>D55*E55</f>
        <v>0</v>
      </c>
      <c r="G55" s="84"/>
    </row>
    <row r="56" spans="1:7">
      <c r="A56" s="91"/>
      <c r="B56" s="72"/>
      <c r="C56" s="79"/>
      <c r="G56" s="84"/>
    </row>
    <row r="57" spans="1:7" ht="27.6">
      <c r="A57" s="91">
        <f>MAX(A$2:A55)+0.01</f>
        <v>2.2000000000000002</v>
      </c>
      <c r="B57" s="72" t="s">
        <v>164</v>
      </c>
      <c r="C57" s="79" t="s">
        <v>8</v>
      </c>
      <c r="D57" s="83">
        <v>1</v>
      </c>
      <c r="F57" s="61">
        <f>D57*E57</f>
        <v>0</v>
      </c>
      <c r="G57" s="84"/>
    </row>
    <row r="58" spans="1:7">
      <c r="A58" s="91"/>
      <c r="B58" s="131"/>
      <c r="C58" s="79"/>
      <c r="F58" s="84"/>
      <c r="G58" s="132"/>
    </row>
    <row r="59" spans="1:7">
      <c r="A59" s="133"/>
      <c r="B59" s="134"/>
      <c r="C59" s="95"/>
      <c r="D59" s="96"/>
      <c r="E59" s="135" t="s">
        <v>7</v>
      </c>
      <c r="F59" s="136">
        <f>SUM(F6:F57)</f>
        <v>0</v>
      </c>
    </row>
    <row r="60" spans="1:7">
      <c r="A60" s="91"/>
      <c r="B60" s="59"/>
      <c r="C60" s="79"/>
    </row>
    <row r="61" spans="1:7">
      <c r="A61" s="91"/>
      <c r="B61" s="59"/>
      <c r="C61" s="79"/>
    </row>
    <row r="62" spans="1:7">
      <c r="A62" s="91"/>
      <c r="B62" s="59"/>
      <c r="C62" s="79"/>
    </row>
    <row r="63" spans="1:7">
      <c r="A63" s="91"/>
      <c r="B63" s="92"/>
      <c r="C63" s="79"/>
    </row>
    <row r="64" spans="1:7">
      <c r="A64" s="91"/>
      <c r="B64" s="107"/>
      <c r="C64" s="79"/>
    </row>
    <row r="65" spans="1:3">
      <c r="A65" s="91"/>
      <c r="B65" s="107"/>
      <c r="C65" s="79"/>
    </row>
    <row r="66" spans="1:3">
      <c r="A66" s="91"/>
      <c r="B66" s="107"/>
      <c r="C66" s="79"/>
    </row>
    <row r="67" spans="1:3">
      <c r="A67" s="91"/>
      <c r="B67" s="107"/>
      <c r="C67" s="79"/>
    </row>
    <row r="68" spans="1:3">
      <c r="A68" s="91"/>
      <c r="B68" s="107"/>
      <c r="C68" s="79"/>
    </row>
    <row r="69" spans="1:3">
      <c r="A69" s="91"/>
      <c r="B69" s="107"/>
      <c r="C69" s="79"/>
    </row>
    <row r="70" spans="1:3">
      <c r="A70" s="91"/>
      <c r="B70" s="59"/>
      <c r="C70" s="79"/>
    </row>
    <row r="71" spans="1:3">
      <c r="A71" s="91"/>
      <c r="B71" s="59"/>
      <c r="C71" s="79"/>
    </row>
    <row r="72" spans="1:3">
      <c r="A72" s="91"/>
      <c r="B72" s="59"/>
      <c r="C72" s="79"/>
    </row>
    <row r="73" spans="1:3">
      <c r="A73" s="91"/>
      <c r="B73" s="59"/>
      <c r="C73" s="79"/>
    </row>
    <row r="74" spans="1:3">
      <c r="A74" s="91"/>
      <c r="B74" s="59"/>
      <c r="C74" s="79"/>
    </row>
    <row r="75" spans="1:3">
      <c r="A75" s="91"/>
      <c r="B75" s="59"/>
      <c r="C75" s="79"/>
    </row>
    <row r="76" spans="1:3">
      <c r="A76" s="91"/>
      <c r="B76" s="59"/>
      <c r="C76" s="79"/>
    </row>
    <row r="77" spans="1:3">
      <c r="A77" s="91"/>
      <c r="B77" s="59"/>
      <c r="C77" s="79"/>
    </row>
    <row r="78" spans="1:3">
      <c r="A78" s="91"/>
      <c r="B78" s="59"/>
      <c r="C78" s="79"/>
    </row>
    <row r="79" spans="1:3">
      <c r="A79" s="91"/>
      <c r="B79" s="59"/>
      <c r="C79" s="79"/>
    </row>
    <row r="80" spans="1:3">
      <c r="A80" s="91"/>
      <c r="B80" s="59"/>
      <c r="C80" s="79"/>
    </row>
    <row r="81" spans="1:3">
      <c r="A81" s="91"/>
      <c r="B81" s="59"/>
      <c r="C81" s="79"/>
    </row>
    <row r="82" spans="1:3">
      <c r="A82" s="91"/>
      <c r="B82" s="59"/>
      <c r="C82" s="79"/>
    </row>
    <row r="83" spans="1:3">
      <c r="A83" s="91"/>
      <c r="B83" s="59"/>
      <c r="C83" s="79"/>
    </row>
    <row r="84" spans="1:3">
      <c r="A84" s="91"/>
      <c r="B84" s="59"/>
      <c r="C84" s="79"/>
    </row>
    <row r="85" spans="1:3">
      <c r="A85" s="91"/>
      <c r="B85" s="59"/>
      <c r="C85" s="79"/>
    </row>
    <row r="86" spans="1:3">
      <c r="A86" s="91"/>
      <c r="B86" s="59"/>
      <c r="C86" s="79"/>
    </row>
    <row r="87" spans="1:3">
      <c r="A87" s="91"/>
      <c r="B87" s="59"/>
      <c r="C87" s="79"/>
    </row>
    <row r="88" spans="1:3">
      <c r="A88" s="91"/>
      <c r="B88" s="59"/>
      <c r="C88" s="79"/>
    </row>
    <row r="89" spans="1:3">
      <c r="A89" s="91"/>
      <c r="B89" s="59"/>
      <c r="C89" s="79"/>
    </row>
    <row r="90" spans="1:3">
      <c r="A90" s="91"/>
      <c r="B90" s="59"/>
      <c r="C90" s="79"/>
    </row>
    <row r="91" spans="1:3">
      <c r="A91" s="91"/>
      <c r="B91" s="59"/>
      <c r="C91" s="79"/>
    </row>
    <row r="92" spans="1:3">
      <c r="A92" s="91"/>
      <c r="B92" s="59"/>
      <c r="C92" s="79"/>
    </row>
    <row r="93" spans="1:3">
      <c r="A93" s="91"/>
      <c r="B93" s="59"/>
      <c r="C93" s="79"/>
    </row>
    <row r="94" spans="1:3">
      <c r="A94" s="91"/>
      <c r="B94" s="59"/>
      <c r="C94" s="79"/>
    </row>
    <row r="95" spans="1:3">
      <c r="A95" s="91"/>
      <c r="B95" s="59"/>
      <c r="C95" s="79"/>
    </row>
    <row r="96" spans="1:3">
      <c r="A96" s="91"/>
      <c r="B96" s="59"/>
      <c r="C96" s="79"/>
    </row>
    <row r="97" spans="1:3">
      <c r="A97" s="91"/>
      <c r="B97" s="59"/>
      <c r="C97" s="79"/>
    </row>
    <row r="98" spans="1:3">
      <c r="A98" s="91"/>
      <c r="B98" s="59"/>
      <c r="C98" s="79"/>
    </row>
    <row r="99" spans="1:3">
      <c r="A99" s="91"/>
      <c r="B99" s="59"/>
      <c r="C99" s="79"/>
    </row>
    <row r="100" spans="1:3">
      <c r="A100" s="91"/>
      <c r="B100" s="59"/>
      <c r="C100" s="79"/>
    </row>
    <row r="101" spans="1:3">
      <c r="A101" s="91"/>
      <c r="B101" s="59"/>
      <c r="C101" s="79"/>
    </row>
    <row r="102" spans="1:3">
      <c r="A102" s="108"/>
      <c r="B102" s="59"/>
      <c r="C102" s="79"/>
    </row>
    <row r="103" spans="1:3">
      <c r="A103" s="108"/>
      <c r="B103" s="59"/>
      <c r="C103" s="79"/>
    </row>
    <row r="104" spans="1:3">
      <c r="A104" s="108"/>
      <c r="B104" s="59"/>
      <c r="C104" s="79"/>
    </row>
    <row r="105" spans="1:3">
      <c r="A105" s="108"/>
      <c r="B105" s="59"/>
      <c r="C105" s="79"/>
    </row>
    <row r="106" spans="1:3">
      <c r="A106" s="109"/>
      <c r="B106" s="59"/>
      <c r="C106" s="79"/>
    </row>
    <row r="107" spans="1:3">
      <c r="A107" s="109"/>
      <c r="B107" s="59"/>
      <c r="C107" s="79"/>
    </row>
    <row r="108" spans="1:3">
      <c r="A108" s="109"/>
      <c r="B108" s="59"/>
      <c r="C108" s="79"/>
    </row>
    <row r="109" spans="1:3">
      <c r="A109" s="109"/>
      <c r="B109" s="59"/>
      <c r="C109" s="79"/>
    </row>
    <row r="110" spans="1:3">
      <c r="A110" s="109"/>
      <c r="B110" s="59"/>
      <c r="C110" s="79"/>
    </row>
    <row r="111" spans="1:3">
      <c r="A111" s="109"/>
      <c r="B111" s="59"/>
      <c r="C111" s="79"/>
    </row>
    <row r="112" spans="1:3">
      <c r="A112" s="109"/>
      <c r="B112" s="59"/>
      <c r="C112" s="79"/>
    </row>
    <row r="113" spans="1:3">
      <c r="A113" s="109"/>
      <c r="B113" s="110"/>
      <c r="C113" s="79"/>
    </row>
    <row r="114" spans="1:3">
      <c r="A114" s="109"/>
      <c r="B114" s="110"/>
      <c r="C114" s="79"/>
    </row>
    <row r="115" spans="1:3">
      <c r="A115" s="109"/>
      <c r="B115" s="110"/>
      <c r="C115" s="79"/>
    </row>
    <row r="116" spans="1:3">
      <c r="A116" s="109"/>
      <c r="B116" s="110"/>
      <c r="C116" s="79"/>
    </row>
    <row r="117" spans="1:3">
      <c r="A117" s="109"/>
      <c r="B117" s="110"/>
      <c r="C117" s="79"/>
    </row>
    <row r="118" spans="1:3">
      <c r="A118" s="109"/>
      <c r="B118" s="110"/>
      <c r="C118" s="79"/>
    </row>
    <row r="119" spans="1:3">
      <c r="A119" s="109"/>
      <c r="B119" s="110"/>
      <c r="C119" s="79"/>
    </row>
    <row r="120" spans="1:3">
      <c r="A120" s="109"/>
      <c r="B120" s="111"/>
    </row>
    <row r="121" spans="1:3">
      <c r="A121" s="109"/>
    </row>
    <row r="122" spans="1:3">
      <c r="A122" s="109"/>
    </row>
  </sheetData>
  <sheetProtection algorithmName="SHA-512" hashValue="ga768+0e/QHgPqrH44KmFRm+xqPx0JIWRIUHPjcVqxbFgyXiLcQI6nRSbRFL0QBy4kjxqJxpsUSjJDH80A+Q8Q==" saltValue="dYdDdqBlOQkua7iPPrJSXw==" spinCount="100000" sheet="1" objects="1" scenarios="1"/>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A7AEC-E01D-4CDA-8E27-07A8C0C39674}">
  <dimension ref="A1:I124"/>
  <sheetViews>
    <sheetView view="pageBreakPreview" zoomScaleNormal="100" zoomScaleSheetLayoutView="100" zoomScalePageLayoutView="80" workbookViewId="0">
      <selection activeCell="G7" sqref="G7"/>
    </sheetView>
  </sheetViews>
  <sheetFormatPr defaultColWidth="8.75" defaultRowHeight="13.8"/>
  <cols>
    <col min="1" max="1" width="6.25" style="74" customWidth="1"/>
    <col min="2" max="2" width="56.25" style="75" customWidth="1"/>
    <col min="3" max="3" width="6.25" style="74" customWidth="1"/>
    <col min="4" max="4" width="10" style="83" customWidth="1"/>
    <col min="5" max="5" width="10" style="84" customWidth="1"/>
    <col min="6" max="6" width="12.125" style="61" customWidth="1"/>
    <col min="7" max="16384" width="8.75" style="59"/>
  </cols>
  <sheetData>
    <row r="1" spans="1:8" s="79" customFormat="1" ht="16.5" customHeight="1">
      <c r="A1" s="74" t="s">
        <v>6</v>
      </c>
      <c r="B1" s="75" t="s">
        <v>10</v>
      </c>
      <c r="C1" s="76" t="s">
        <v>9</v>
      </c>
      <c r="D1" s="77" t="s">
        <v>12</v>
      </c>
      <c r="E1" s="78" t="s">
        <v>13</v>
      </c>
      <c r="F1" s="77" t="s">
        <v>11</v>
      </c>
    </row>
    <row r="2" spans="1:8" s="43" customFormat="1">
      <c r="A2" s="80">
        <v>4</v>
      </c>
      <c r="B2" s="81" t="s">
        <v>96</v>
      </c>
      <c r="C2" s="82"/>
      <c r="D2" s="83"/>
      <c r="E2" s="84"/>
      <c r="F2" s="61"/>
    </row>
    <row r="3" spans="1:8" s="88" customFormat="1">
      <c r="A3" s="85"/>
      <c r="B3" s="86"/>
      <c r="C3" s="87"/>
      <c r="D3" s="83"/>
      <c r="E3" s="84"/>
      <c r="F3" s="61"/>
    </row>
    <row r="4" spans="1:8" s="88" customFormat="1" ht="69">
      <c r="A4" s="85"/>
      <c r="B4" s="89" t="s">
        <v>150</v>
      </c>
      <c r="C4" s="87"/>
      <c r="D4" s="83"/>
      <c r="E4" s="84"/>
      <c r="F4" s="61"/>
    </row>
    <row r="5" spans="1:8" s="88" customFormat="1">
      <c r="A5" s="85"/>
      <c r="B5" s="90" t="s">
        <v>109</v>
      </c>
      <c r="C5" s="87"/>
      <c r="D5" s="83"/>
      <c r="E5" s="84"/>
      <c r="F5" s="61"/>
    </row>
    <row r="6" spans="1:8">
      <c r="A6" s="91">
        <f>MAX(A$2:A3)+0.01</f>
        <v>4.01</v>
      </c>
      <c r="B6" s="50" t="s">
        <v>107</v>
      </c>
      <c r="C6" s="79" t="s">
        <v>16</v>
      </c>
      <c r="D6" s="83">
        <v>28</v>
      </c>
      <c r="F6" s="61">
        <f>D6*E6</f>
        <v>0</v>
      </c>
    </row>
    <row r="7" spans="1:8">
      <c r="A7" s="91"/>
      <c r="B7" s="50"/>
      <c r="C7" s="79"/>
    </row>
    <row r="8" spans="1:8" ht="27.6">
      <c r="A8" s="91">
        <f>MAX(A$2:A7)+0.01</f>
        <v>4.0199999999999996</v>
      </c>
      <c r="B8" s="50" t="s">
        <v>110</v>
      </c>
      <c r="C8" s="79" t="s">
        <v>16</v>
      </c>
      <c r="D8" s="83">
        <v>40</v>
      </c>
      <c r="F8" s="61">
        <f>D8*E8</f>
        <v>0</v>
      </c>
      <c r="G8" s="112"/>
      <c r="H8" s="112"/>
    </row>
    <row r="9" spans="1:8">
      <c r="A9" s="91"/>
      <c r="B9" s="50"/>
      <c r="C9" s="79"/>
      <c r="G9" s="84"/>
    </row>
    <row r="10" spans="1:8">
      <c r="B10" s="68" t="s">
        <v>114</v>
      </c>
      <c r="C10" s="79"/>
      <c r="G10" s="84"/>
    </row>
    <row r="11" spans="1:8" ht="27.6">
      <c r="A11" s="91">
        <f>MAX(A$2:A8)+0.01</f>
        <v>4.03</v>
      </c>
      <c r="B11" s="50" t="s">
        <v>115</v>
      </c>
      <c r="C11" s="79" t="s">
        <v>116</v>
      </c>
      <c r="D11" s="83">
        <v>1.6</v>
      </c>
      <c r="F11" s="61">
        <f>D11*E11</f>
        <v>0</v>
      </c>
      <c r="G11" s="84"/>
    </row>
    <row r="12" spans="1:8">
      <c r="A12" s="59"/>
      <c r="B12" s="50"/>
      <c r="C12" s="79"/>
      <c r="G12" s="84"/>
    </row>
    <row r="13" spans="1:8" ht="41.4">
      <c r="A13" s="91">
        <f>MAX(A$2:A11)+0.01</f>
        <v>4.04</v>
      </c>
      <c r="B13" s="50" t="s">
        <v>156</v>
      </c>
      <c r="C13" s="79" t="s">
        <v>116</v>
      </c>
      <c r="D13" s="83">
        <v>3.2</v>
      </c>
      <c r="F13" s="61">
        <f>D13*E13</f>
        <v>0</v>
      </c>
      <c r="G13" s="84"/>
    </row>
    <row r="14" spans="1:8">
      <c r="A14" s="91"/>
      <c r="B14" s="50"/>
      <c r="C14" s="79"/>
      <c r="G14" s="84"/>
    </row>
    <row r="15" spans="1:8" ht="41.4">
      <c r="A15" s="91">
        <f>MAX(A$2:A13)+0.01</f>
        <v>4.05</v>
      </c>
      <c r="B15" s="50" t="s">
        <v>157</v>
      </c>
      <c r="C15" s="79" t="s">
        <v>116</v>
      </c>
      <c r="D15" s="83">
        <v>0.8</v>
      </c>
      <c r="F15" s="61">
        <f>D15*E15</f>
        <v>0</v>
      </c>
      <c r="G15" s="84"/>
    </row>
    <row r="16" spans="1:8">
      <c r="A16" s="91"/>
      <c r="B16" s="50"/>
      <c r="C16" s="79"/>
      <c r="G16" s="84"/>
    </row>
    <row r="17" spans="1:7" ht="27.6">
      <c r="A17" s="91">
        <f>MAX(A$2:A15)+0.01</f>
        <v>4.0599999999999996</v>
      </c>
      <c r="B17" s="50" t="s">
        <v>200</v>
      </c>
      <c r="C17" s="79" t="s">
        <v>116</v>
      </c>
      <c r="D17" s="83">
        <v>2</v>
      </c>
      <c r="F17" s="61">
        <f>D17*E17</f>
        <v>0</v>
      </c>
      <c r="G17" s="84"/>
    </row>
    <row r="18" spans="1:7">
      <c r="A18" s="91"/>
      <c r="B18" s="50"/>
      <c r="C18" s="79"/>
      <c r="G18" s="84"/>
    </row>
    <row r="19" spans="1:7" ht="27.6">
      <c r="A19" s="91">
        <f>MAX(A$2:A17)+0.01</f>
        <v>4.07</v>
      </c>
      <c r="B19" s="50" t="s">
        <v>119</v>
      </c>
      <c r="C19" s="79" t="s">
        <v>113</v>
      </c>
      <c r="D19" s="83">
        <v>3.2</v>
      </c>
      <c r="F19" s="61">
        <f>D19*E19</f>
        <v>0</v>
      </c>
      <c r="G19" s="84"/>
    </row>
    <row r="20" spans="1:7">
      <c r="A20" s="91"/>
      <c r="B20" s="50"/>
      <c r="C20" s="79"/>
      <c r="G20" s="84"/>
    </row>
    <row r="21" spans="1:7" ht="41.4">
      <c r="A21" s="91">
        <f>MAX(A$2:A19)+0.01</f>
        <v>4.08</v>
      </c>
      <c r="B21" s="50" t="s">
        <v>160</v>
      </c>
      <c r="C21" s="79" t="s">
        <v>116</v>
      </c>
      <c r="D21" s="83">
        <v>0.4</v>
      </c>
      <c r="F21" s="61">
        <f>D21*E21</f>
        <v>0</v>
      </c>
      <c r="G21" s="84"/>
    </row>
    <row r="22" spans="1:7">
      <c r="A22" s="91"/>
      <c r="B22" s="50"/>
      <c r="C22" s="79"/>
      <c r="G22" s="84"/>
    </row>
    <row r="23" spans="1:7" ht="55.2">
      <c r="A23" s="91">
        <f>MAX(A$2:A21)+0.01</f>
        <v>4.09</v>
      </c>
      <c r="B23" s="50" t="s">
        <v>122</v>
      </c>
      <c r="C23" s="79" t="s">
        <v>116</v>
      </c>
      <c r="D23" s="83">
        <v>5.8</v>
      </c>
      <c r="F23" s="61">
        <f>D23*E23</f>
        <v>0</v>
      </c>
      <c r="G23" s="84"/>
    </row>
    <row r="24" spans="1:7">
      <c r="A24" s="91"/>
      <c r="B24" s="50"/>
      <c r="C24" s="79"/>
      <c r="G24" s="84"/>
    </row>
    <row r="25" spans="1:7" ht="15.6">
      <c r="A25" s="91">
        <f>MAX(A$2:A23)+0.01</f>
        <v>4.0999999999999996</v>
      </c>
      <c r="B25" s="50" t="s">
        <v>126</v>
      </c>
      <c r="C25" s="79" t="s">
        <v>113</v>
      </c>
      <c r="D25" s="83">
        <v>8</v>
      </c>
      <c r="F25" s="61">
        <f>D25*E25</f>
        <v>0</v>
      </c>
      <c r="G25" s="84"/>
    </row>
    <row r="26" spans="1:7">
      <c r="A26" s="91"/>
      <c r="B26" s="50"/>
      <c r="C26" s="79"/>
      <c r="G26" s="84"/>
    </row>
    <row r="27" spans="1:7" ht="41.4">
      <c r="A27" s="91">
        <f>MAX(A$2:A25)+0.01</f>
        <v>4.1100000000000003</v>
      </c>
      <c r="B27" s="50" t="s">
        <v>127</v>
      </c>
      <c r="C27" s="79" t="s">
        <v>116</v>
      </c>
      <c r="D27" s="83">
        <v>1</v>
      </c>
      <c r="F27" s="61">
        <f>D27*E27</f>
        <v>0</v>
      </c>
      <c r="G27" s="84"/>
    </row>
    <row r="28" spans="1:7">
      <c r="A28" s="91"/>
      <c r="B28" s="50"/>
      <c r="C28" s="79"/>
      <c r="G28" s="84"/>
    </row>
    <row r="29" spans="1:7">
      <c r="A29" s="91"/>
      <c r="B29" s="68" t="s">
        <v>128</v>
      </c>
      <c r="C29" s="79"/>
      <c r="G29" s="84"/>
    </row>
    <row r="30" spans="1:7" ht="27.6">
      <c r="A30" s="91">
        <f>MAX(A$2:A28)+0.01</f>
        <v>4.12</v>
      </c>
      <c r="B30" s="50" t="s">
        <v>129</v>
      </c>
      <c r="C30" s="79" t="s">
        <v>16</v>
      </c>
      <c r="D30" s="83">
        <v>31</v>
      </c>
      <c r="F30" s="61">
        <f>D30*E30</f>
        <v>0</v>
      </c>
      <c r="G30" s="84"/>
    </row>
    <row r="31" spans="1:7">
      <c r="A31" s="91"/>
      <c r="B31" s="50"/>
      <c r="C31" s="79"/>
      <c r="G31" s="84"/>
    </row>
    <row r="32" spans="1:7" ht="27.6">
      <c r="A32" s="91">
        <f>MAX(A$2:A30)+0.01</f>
        <v>4.13</v>
      </c>
      <c r="B32" s="50" t="s">
        <v>133</v>
      </c>
      <c r="C32" s="79" t="s">
        <v>16</v>
      </c>
      <c r="D32" s="83">
        <v>31</v>
      </c>
      <c r="F32" s="61">
        <f>D32*E32</f>
        <v>0</v>
      </c>
      <c r="G32" s="84"/>
    </row>
    <row r="33" spans="1:9">
      <c r="A33" s="91"/>
      <c r="B33" s="50"/>
      <c r="C33" s="79"/>
      <c r="G33" s="84"/>
    </row>
    <row r="34" spans="1:9" ht="41.4">
      <c r="A34" s="91">
        <f>MAX(A$2:A32)+0.01</f>
        <v>4.1399999999999997</v>
      </c>
      <c r="B34" s="50" t="s">
        <v>158</v>
      </c>
      <c r="C34" s="79" t="s">
        <v>5</v>
      </c>
      <c r="D34" s="83">
        <v>0</v>
      </c>
      <c r="F34" s="61">
        <f>D34*E34</f>
        <v>0</v>
      </c>
      <c r="G34" s="84"/>
    </row>
    <row r="35" spans="1:9">
      <c r="A35" s="91"/>
      <c r="B35" s="50"/>
      <c r="C35" s="79"/>
      <c r="G35" s="84"/>
    </row>
    <row r="36" spans="1:9" ht="27.6">
      <c r="A36" s="91">
        <f>MAX(A$2:A34)+0.01</f>
        <v>4.1500000000000004</v>
      </c>
      <c r="B36" s="92" t="s">
        <v>151</v>
      </c>
      <c r="C36" s="93"/>
      <c r="G36" s="84"/>
    </row>
    <row r="37" spans="1:9" ht="41.4">
      <c r="A37" s="91"/>
      <c r="B37" s="92" t="s">
        <v>152</v>
      </c>
      <c r="C37" s="93" t="s">
        <v>215</v>
      </c>
      <c r="D37" s="83">
        <v>0.2</v>
      </c>
      <c r="E37" s="83"/>
      <c r="F37" s="83"/>
      <c r="G37" s="83"/>
      <c r="H37" s="84">
        <v>0</v>
      </c>
      <c r="I37" s="84">
        <f t="shared" ref="I37:I45" si="0">D37*H37</f>
        <v>0</v>
      </c>
    </row>
    <row r="38" spans="1:9" ht="15.6">
      <c r="A38" s="91"/>
      <c r="B38" s="92" t="s">
        <v>134</v>
      </c>
      <c r="C38" s="93" t="s">
        <v>216</v>
      </c>
      <c r="D38" s="83">
        <v>0.25</v>
      </c>
      <c r="E38" s="83"/>
      <c r="F38" s="83"/>
      <c r="G38" s="83"/>
      <c r="H38" s="84">
        <v>0</v>
      </c>
      <c r="I38" s="84">
        <f t="shared" si="0"/>
        <v>0</v>
      </c>
    </row>
    <row r="39" spans="1:9" ht="15.6">
      <c r="A39" s="91"/>
      <c r="B39" s="92" t="s">
        <v>135</v>
      </c>
      <c r="C39" s="93" t="s">
        <v>216</v>
      </c>
      <c r="D39" s="83">
        <v>0.25</v>
      </c>
      <c r="E39" s="83"/>
      <c r="F39" s="83"/>
      <c r="G39" s="83"/>
      <c r="H39" s="84">
        <v>0</v>
      </c>
      <c r="I39" s="84">
        <f t="shared" si="0"/>
        <v>0</v>
      </c>
    </row>
    <row r="40" spans="1:9" ht="30">
      <c r="A40" s="91"/>
      <c r="B40" s="92" t="s">
        <v>217</v>
      </c>
      <c r="C40" s="93" t="s">
        <v>215</v>
      </c>
      <c r="D40" s="83">
        <v>0.14000000000000001</v>
      </c>
      <c r="E40" s="83"/>
      <c r="F40" s="83"/>
      <c r="G40" s="83"/>
      <c r="H40" s="84">
        <v>0</v>
      </c>
      <c r="I40" s="84">
        <f t="shared" si="0"/>
        <v>0</v>
      </c>
    </row>
    <row r="41" spans="1:9" ht="41.4">
      <c r="A41" s="91"/>
      <c r="B41" s="92" t="s">
        <v>159</v>
      </c>
      <c r="C41" s="93" t="s">
        <v>8</v>
      </c>
      <c r="D41" s="83">
        <v>1</v>
      </c>
      <c r="E41" s="83"/>
      <c r="F41" s="83"/>
      <c r="G41" s="83"/>
      <c r="H41" s="84">
        <v>0</v>
      </c>
      <c r="I41" s="84">
        <f t="shared" si="0"/>
        <v>0</v>
      </c>
    </row>
    <row r="42" spans="1:9" ht="27.6">
      <c r="A42" s="91"/>
      <c r="B42" s="92" t="s">
        <v>153</v>
      </c>
      <c r="C42" s="93" t="s">
        <v>8</v>
      </c>
      <c r="D42" s="83">
        <v>1</v>
      </c>
      <c r="E42" s="83"/>
      <c r="F42" s="83"/>
      <c r="G42" s="83"/>
      <c r="H42" s="84">
        <v>0</v>
      </c>
      <c r="I42" s="84">
        <f t="shared" si="0"/>
        <v>0</v>
      </c>
    </row>
    <row r="43" spans="1:9" ht="41.4">
      <c r="A43" s="91"/>
      <c r="B43" s="92" t="s">
        <v>136</v>
      </c>
      <c r="C43" s="93" t="s">
        <v>216</v>
      </c>
      <c r="D43" s="83">
        <v>0.2</v>
      </c>
      <c r="E43" s="83"/>
      <c r="F43" s="83"/>
      <c r="G43" s="83"/>
      <c r="H43" s="84">
        <v>0</v>
      </c>
      <c r="I43" s="84">
        <f t="shared" si="0"/>
        <v>0</v>
      </c>
    </row>
    <row r="44" spans="1:9" ht="27.6">
      <c r="A44" s="91"/>
      <c r="B44" s="92" t="s">
        <v>137</v>
      </c>
      <c r="C44" s="93" t="s">
        <v>215</v>
      </c>
      <c r="D44" s="83">
        <v>0.1</v>
      </c>
      <c r="E44" s="83"/>
      <c r="F44" s="83"/>
      <c r="G44" s="83"/>
      <c r="H44" s="84">
        <v>0</v>
      </c>
      <c r="I44" s="84">
        <f t="shared" si="0"/>
        <v>0</v>
      </c>
    </row>
    <row r="45" spans="1:9" ht="41.4">
      <c r="A45" s="91"/>
      <c r="B45" s="92" t="s">
        <v>138</v>
      </c>
      <c r="C45" s="93" t="s">
        <v>215</v>
      </c>
      <c r="D45" s="83">
        <v>0.1</v>
      </c>
      <c r="E45" s="83"/>
      <c r="F45" s="83"/>
      <c r="G45" s="83"/>
      <c r="H45" s="84">
        <v>0</v>
      </c>
      <c r="I45" s="84">
        <f t="shared" si="0"/>
        <v>0</v>
      </c>
    </row>
    <row r="46" spans="1:9">
      <c r="A46" s="91"/>
      <c r="B46" s="94" t="s">
        <v>154</v>
      </c>
      <c r="C46" s="95" t="s">
        <v>5</v>
      </c>
      <c r="D46" s="96">
        <v>2</v>
      </c>
      <c r="E46" s="97"/>
      <c r="F46" s="98">
        <f>D46*E46</f>
        <v>0</v>
      </c>
      <c r="G46" s="113"/>
      <c r="H46" s="113"/>
      <c r="I46" s="113">
        <f>SUM(I37:I45)</f>
        <v>0</v>
      </c>
    </row>
    <row r="47" spans="1:9">
      <c r="A47" s="91"/>
      <c r="B47" s="69"/>
      <c r="C47" s="70"/>
      <c r="D47" s="71"/>
      <c r="E47" s="71"/>
      <c r="F47" s="71"/>
      <c r="G47" s="71"/>
      <c r="H47" s="71"/>
      <c r="I47" s="71"/>
    </row>
    <row r="48" spans="1:9" ht="69">
      <c r="A48" s="91">
        <f>MAX(A$2:A46)+0.01</f>
        <v>4.16</v>
      </c>
      <c r="B48" s="50" t="s">
        <v>143</v>
      </c>
      <c r="C48" s="79" t="s">
        <v>8</v>
      </c>
      <c r="D48" s="83">
        <v>3</v>
      </c>
      <c r="F48" s="61">
        <f>D48*E48</f>
        <v>0</v>
      </c>
      <c r="G48" s="84"/>
    </row>
    <row r="49" spans="1:7">
      <c r="A49" s="91"/>
      <c r="B49" s="50"/>
      <c r="C49" s="79"/>
      <c r="G49" s="84"/>
    </row>
    <row r="50" spans="1:7">
      <c r="A50" s="91"/>
      <c r="B50" s="68" t="s">
        <v>145</v>
      </c>
      <c r="C50" s="79"/>
      <c r="G50" s="84"/>
    </row>
    <row r="51" spans="1:7" ht="16.2">
      <c r="A51" s="91">
        <f>MAX(A$2:A49)+0.01</f>
        <v>4.17</v>
      </c>
      <c r="B51" s="49" t="s">
        <v>218</v>
      </c>
      <c r="C51" s="79" t="s">
        <v>16</v>
      </c>
      <c r="D51" s="83">
        <v>34</v>
      </c>
      <c r="F51" s="61">
        <f>D51*E51</f>
        <v>0</v>
      </c>
      <c r="G51" s="84"/>
    </row>
    <row r="52" spans="1:7">
      <c r="A52" s="91"/>
      <c r="B52" s="72"/>
      <c r="C52" s="79"/>
      <c r="G52" s="84"/>
    </row>
    <row r="53" spans="1:7" ht="16.2">
      <c r="A53" s="91">
        <f>MAX(A$2:A51)+0.01</f>
        <v>4.18</v>
      </c>
      <c r="B53" s="49" t="s">
        <v>219</v>
      </c>
      <c r="C53" s="79" t="s">
        <v>16</v>
      </c>
      <c r="D53" s="83">
        <v>34</v>
      </c>
      <c r="F53" s="61">
        <f>D53*E53</f>
        <v>0</v>
      </c>
      <c r="G53" s="84"/>
    </row>
    <row r="54" spans="1:7">
      <c r="A54" s="91"/>
      <c r="B54" s="72"/>
      <c r="C54" s="79"/>
      <c r="G54" s="84"/>
    </row>
    <row r="55" spans="1:7" ht="27.6">
      <c r="A55" s="91">
        <f>MAX(A$2:A53)+0.01</f>
        <v>4.1900000000000004</v>
      </c>
      <c r="B55" s="72" t="s">
        <v>155</v>
      </c>
      <c r="C55" s="79" t="s">
        <v>8</v>
      </c>
      <c r="D55" s="83">
        <v>1</v>
      </c>
      <c r="F55" s="61">
        <f>D55*E55</f>
        <v>0</v>
      </c>
      <c r="G55" s="84"/>
    </row>
    <row r="56" spans="1:7">
      <c r="A56" s="91"/>
      <c r="B56" s="72"/>
      <c r="C56" s="79"/>
      <c r="G56" s="84"/>
    </row>
    <row r="57" spans="1:7" ht="27.6">
      <c r="A57" s="91">
        <f>MAX(A$2:A55)+0.01</f>
        <v>4.2</v>
      </c>
      <c r="B57" s="72" t="s">
        <v>146</v>
      </c>
      <c r="C57" s="79" t="s">
        <v>8</v>
      </c>
      <c r="D57" s="83">
        <v>1</v>
      </c>
      <c r="F57" s="61">
        <f>D57*E57</f>
        <v>0</v>
      </c>
      <c r="G57" s="84"/>
    </row>
    <row r="58" spans="1:7">
      <c r="A58" s="91"/>
      <c r="B58" s="72"/>
      <c r="C58" s="79"/>
      <c r="G58" s="84"/>
    </row>
    <row r="59" spans="1:7" ht="27.6">
      <c r="A59" s="91">
        <f>MAX(A$2:A57)+0.01</f>
        <v>4.21</v>
      </c>
      <c r="B59" s="72" t="s">
        <v>164</v>
      </c>
      <c r="C59" s="79" t="s">
        <v>8</v>
      </c>
      <c r="D59" s="83">
        <v>1</v>
      </c>
      <c r="F59" s="61">
        <f>D59*E59</f>
        <v>0</v>
      </c>
      <c r="G59" s="84"/>
    </row>
    <row r="60" spans="1:7">
      <c r="A60" s="99"/>
      <c r="B60" s="100"/>
      <c r="C60" s="101"/>
      <c r="D60" s="102"/>
      <c r="E60" s="103"/>
      <c r="F60" s="104"/>
    </row>
    <row r="61" spans="1:7">
      <c r="A61" s="91"/>
      <c r="B61" s="59"/>
      <c r="C61" s="79"/>
      <c r="E61" s="105" t="s">
        <v>7</v>
      </c>
      <c r="F61" s="106">
        <f>SUM(F5:F60)</f>
        <v>0</v>
      </c>
    </row>
    <row r="62" spans="1:7">
      <c r="A62" s="91"/>
      <c r="B62" s="59"/>
      <c r="C62" s="79"/>
    </row>
    <row r="63" spans="1:7">
      <c r="A63" s="91"/>
      <c r="B63" s="92"/>
      <c r="C63" s="79"/>
    </row>
    <row r="64" spans="1:7">
      <c r="A64" s="91"/>
      <c r="B64" s="59"/>
      <c r="C64" s="79"/>
    </row>
    <row r="65" spans="1:3">
      <c r="A65" s="91"/>
      <c r="B65" s="92"/>
      <c r="C65" s="79"/>
    </row>
    <row r="66" spans="1:3">
      <c r="A66" s="91"/>
      <c r="B66" s="107"/>
      <c r="C66" s="79"/>
    </row>
    <row r="67" spans="1:3">
      <c r="A67" s="91"/>
      <c r="B67" s="107"/>
      <c r="C67" s="79"/>
    </row>
    <row r="68" spans="1:3">
      <c r="A68" s="91"/>
      <c r="B68" s="107"/>
      <c r="C68" s="79"/>
    </row>
    <row r="69" spans="1:3">
      <c r="A69" s="91"/>
      <c r="B69" s="107"/>
      <c r="C69" s="79"/>
    </row>
    <row r="70" spans="1:3">
      <c r="A70" s="91"/>
      <c r="B70" s="107"/>
      <c r="C70" s="79"/>
    </row>
    <row r="71" spans="1:3">
      <c r="A71" s="91"/>
      <c r="B71" s="107"/>
      <c r="C71" s="79"/>
    </row>
    <row r="72" spans="1:3">
      <c r="A72" s="91"/>
      <c r="B72" s="59"/>
      <c r="C72" s="79"/>
    </row>
    <row r="73" spans="1:3">
      <c r="A73" s="91"/>
      <c r="B73" s="59"/>
      <c r="C73" s="79"/>
    </row>
    <row r="74" spans="1:3">
      <c r="A74" s="91"/>
      <c r="B74" s="59"/>
      <c r="C74" s="79"/>
    </row>
    <row r="75" spans="1:3">
      <c r="A75" s="91"/>
      <c r="B75" s="59"/>
      <c r="C75" s="79"/>
    </row>
    <row r="76" spans="1:3">
      <c r="A76" s="91"/>
      <c r="B76" s="59"/>
      <c r="C76" s="79"/>
    </row>
    <row r="77" spans="1:3">
      <c r="A77" s="91"/>
      <c r="B77" s="59"/>
      <c r="C77" s="79"/>
    </row>
    <row r="78" spans="1:3">
      <c r="A78" s="91"/>
      <c r="B78" s="59"/>
      <c r="C78" s="79"/>
    </row>
    <row r="79" spans="1:3">
      <c r="A79" s="91"/>
      <c r="B79" s="59"/>
      <c r="C79" s="79"/>
    </row>
    <row r="80" spans="1:3">
      <c r="A80" s="91"/>
      <c r="B80" s="59"/>
      <c r="C80" s="79"/>
    </row>
    <row r="81" spans="1:3">
      <c r="A81" s="91"/>
      <c r="B81" s="59"/>
      <c r="C81" s="79"/>
    </row>
    <row r="82" spans="1:3">
      <c r="A82" s="91"/>
      <c r="B82" s="59"/>
      <c r="C82" s="79"/>
    </row>
    <row r="83" spans="1:3">
      <c r="A83" s="91"/>
      <c r="B83" s="59"/>
      <c r="C83" s="79"/>
    </row>
    <row r="84" spans="1:3">
      <c r="A84" s="91"/>
      <c r="B84" s="59"/>
      <c r="C84" s="79"/>
    </row>
    <row r="85" spans="1:3">
      <c r="A85" s="91"/>
      <c r="B85" s="59"/>
      <c r="C85" s="79"/>
    </row>
    <row r="86" spans="1:3">
      <c r="A86" s="91"/>
      <c r="B86" s="59"/>
      <c r="C86" s="79"/>
    </row>
    <row r="87" spans="1:3">
      <c r="A87" s="91"/>
      <c r="B87" s="59"/>
      <c r="C87" s="79"/>
    </row>
    <row r="88" spans="1:3">
      <c r="A88" s="91"/>
      <c r="B88" s="59"/>
      <c r="C88" s="79"/>
    </row>
    <row r="89" spans="1:3">
      <c r="A89" s="91"/>
      <c r="B89" s="59"/>
      <c r="C89" s="79"/>
    </row>
    <row r="90" spans="1:3">
      <c r="A90" s="91"/>
      <c r="B90" s="59"/>
      <c r="C90" s="79"/>
    </row>
    <row r="91" spans="1:3">
      <c r="A91" s="91"/>
      <c r="B91" s="59"/>
      <c r="C91" s="79"/>
    </row>
    <row r="92" spans="1:3">
      <c r="A92" s="91"/>
      <c r="B92" s="59"/>
      <c r="C92" s="79"/>
    </row>
    <row r="93" spans="1:3">
      <c r="A93" s="91"/>
      <c r="B93" s="59"/>
      <c r="C93" s="79"/>
    </row>
    <row r="94" spans="1:3">
      <c r="A94" s="91"/>
      <c r="B94" s="59"/>
      <c r="C94" s="79"/>
    </row>
    <row r="95" spans="1:3">
      <c r="A95" s="91"/>
      <c r="B95" s="59"/>
      <c r="C95" s="79"/>
    </row>
    <row r="96" spans="1:3">
      <c r="A96" s="91"/>
      <c r="B96" s="59"/>
      <c r="C96" s="79"/>
    </row>
    <row r="97" spans="1:3">
      <c r="A97" s="91"/>
      <c r="B97" s="59"/>
      <c r="C97" s="79"/>
    </row>
    <row r="98" spans="1:3">
      <c r="A98" s="91"/>
      <c r="B98" s="59"/>
      <c r="C98" s="79"/>
    </row>
    <row r="99" spans="1:3">
      <c r="A99" s="91"/>
      <c r="B99" s="59"/>
      <c r="C99" s="79"/>
    </row>
    <row r="100" spans="1:3">
      <c r="A100" s="91"/>
      <c r="B100" s="59"/>
      <c r="C100" s="79"/>
    </row>
    <row r="101" spans="1:3">
      <c r="A101" s="91"/>
      <c r="B101" s="59"/>
      <c r="C101" s="79"/>
    </row>
    <row r="102" spans="1:3">
      <c r="A102" s="91"/>
      <c r="B102" s="59"/>
      <c r="C102" s="79"/>
    </row>
    <row r="103" spans="1:3">
      <c r="A103" s="91"/>
      <c r="B103" s="59"/>
      <c r="C103" s="79"/>
    </row>
    <row r="104" spans="1:3">
      <c r="A104" s="108"/>
      <c r="B104" s="59"/>
      <c r="C104" s="79"/>
    </row>
    <row r="105" spans="1:3">
      <c r="A105" s="108"/>
      <c r="B105" s="59"/>
      <c r="C105" s="79"/>
    </row>
    <row r="106" spans="1:3">
      <c r="A106" s="108"/>
      <c r="B106" s="59"/>
      <c r="C106" s="79"/>
    </row>
    <row r="107" spans="1:3">
      <c r="A107" s="108"/>
      <c r="B107" s="59"/>
      <c r="C107" s="79"/>
    </row>
    <row r="108" spans="1:3">
      <c r="A108" s="109"/>
      <c r="B108" s="59"/>
      <c r="C108" s="79"/>
    </row>
    <row r="109" spans="1:3">
      <c r="A109" s="109"/>
      <c r="B109" s="59"/>
      <c r="C109" s="79"/>
    </row>
    <row r="110" spans="1:3">
      <c r="A110" s="109"/>
      <c r="B110" s="59"/>
      <c r="C110" s="79"/>
    </row>
    <row r="111" spans="1:3">
      <c r="A111" s="109"/>
      <c r="B111" s="59"/>
      <c r="C111" s="79"/>
    </row>
    <row r="112" spans="1:3">
      <c r="A112" s="109"/>
      <c r="B112" s="59"/>
      <c r="C112" s="79"/>
    </row>
    <row r="113" spans="1:3">
      <c r="A113" s="109"/>
      <c r="B113" s="59"/>
      <c r="C113" s="79"/>
    </row>
    <row r="114" spans="1:3">
      <c r="A114" s="109"/>
      <c r="B114" s="59"/>
      <c r="C114" s="79"/>
    </row>
    <row r="115" spans="1:3">
      <c r="A115" s="109"/>
      <c r="B115" s="110"/>
      <c r="C115" s="79"/>
    </row>
    <row r="116" spans="1:3">
      <c r="A116" s="109"/>
      <c r="B116" s="110"/>
      <c r="C116" s="79"/>
    </row>
    <row r="117" spans="1:3">
      <c r="A117" s="109"/>
      <c r="B117" s="110"/>
      <c r="C117" s="79"/>
    </row>
    <row r="118" spans="1:3">
      <c r="A118" s="109"/>
      <c r="B118" s="110"/>
      <c r="C118" s="79"/>
    </row>
    <row r="119" spans="1:3">
      <c r="A119" s="109"/>
      <c r="B119" s="110"/>
      <c r="C119" s="79"/>
    </row>
    <row r="120" spans="1:3">
      <c r="A120" s="109"/>
      <c r="B120" s="110"/>
      <c r="C120" s="79"/>
    </row>
    <row r="121" spans="1:3">
      <c r="A121" s="109"/>
      <c r="B121" s="110"/>
      <c r="C121" s="79"/>
    </row>
    <row r="122" spans="1:3">
      <c r="A122" s="109"/>
      <c r="B122" s="111"/>
    </row>
    <row r="123" spans="1:3">
      <c r="A123" s="109"/>
    </row>
    <row r="124" spans="1:3">
      <c r="A124" s="109"/>
    </row>
  </sheetData>
  <sheetProtection algorithmName="SHA-512" hashValue="zSS49rWsrKmEbwqz1nIyTAC2N3tMahUgUvfY3YpUR7VVGYOcNjRbWEX/jaW69ErrpqD5zgXPtv5xC2ArHpWAwA==" saltValue="02QIDTJpvwIbdRSyjqR9CQ==" spinCount="100000" sheet="1" objects="1" scenarios="1"/>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B1EC3-4D58-407F-9DB5-5A1B878F26C2}">
  <dimension ref="A1:I126"/>
  <sheetViews>
    <sheetView view="pageBreakPreview" zoomScaleNormal="100" zoomScaleSheetLayoutView="100" zoomScalePageLayoutView="80" workbookViewId="0">
      <selection activeCell="K43" sqref="K43"/>
    </sheetView>
  </sheetViews>
  <sheetFormatPr defaultColWidth="8.75" defaultRowHeight="13.8"/>
  <cols>
    <col min="1" max="1" width="6.25" style="74" customWidth="1"/>
    <col min="2" max="2" width="56.25" style="75" customWidth="1"/>
    <col min="3" max="3" width="6.25" style="74" customWidth="1"/>
    <col min="4" max="4" width="10" style="83" customWidth="1"/>
    <col min="5" max="5" width="10" style="84" customWidth="1"/>
    <col min="6" max="6" width="12.125" style="61" customWidth="1"/>
    <col min="7" max="16384" width="8.75" style="59"/>
  </cols>
  <sheetData>
    <row r="1" spans="1:6" s="79" customFormat="1" ht="16.5" customHeight="1">
      <c r="A1" s="74" t="s">
        <v>6</v>
      </c>
      <c r="B1" s="75" t="s">
        <v>10</v>
      </c>
      <c r="C1" s="76" t="s">
        <v>9</v>
      </c>
      <c r="D1" s="77" t="s">
        <v>12</v>
      </c>
      <c r="E1" s="78" t="s">
        <v>13</v>
      </c>
      <c r="F1" s="77" t="s">
        <v>11</v>
      </c>
    </row>
    <row r="2" spans="1:6" s="43" customFormat="1">
      <c r="A2" s="80">
        <v>6</v>
      </c>
      <c r="B2" s="81" t="s">
        <v>97</v>
      </c>
      <c r="C2" s="82"/>
      <c r="D2" s="83"/>
      <c r="E2" s="84"/>
      <c r="F2" s="61"/>
    </row>
    <row r="3" spans="1:6" s="88" customFormat="1">
      <c r="A3" s="85"/>
      <c r="B3" s="86"/>
      <c r="C3" s="87"/>
      <c r="D3" s="83"/>
      <c r="E3" s="84"/>
      <c r="F3" s="61"/>
    </row>
    <row r="4" spans="1:6" s="88" customFormat="1" ht="110.4">
      <c r="A4" s="85"/>
      <c r="B4" s="89" t="s">
        <v>212</v>
      </c>
      <c r="C4" s="87"/>
      <c r="D4" s="83"/>
      <c r="E4" s="84"/>
      <c r="F4" s="61"/>
    </row>
    <row r="5" spans="1:6" s="88" customFormat="1">
      <c r="A5" s="85"/>
      <c r="B5" s="90" t="s">
        <v>109</v>
      </c>
      <c r="C5" s="87"/>
      <c r="D5" s="83"/>
      <c r="E5" s="84"/>
      <c r="F5" s="61"/>
    </row>
    <row r="6" spans="1:6">
      <c r="A6" s="91">
        <f>MAX(A$2:A3)+0.01</f>
        <v>6.01</v>
      </c>
      <c r="B6" s="50" t="s">
        <v>107</v>
      </c>
      <c r="C6" s="79" t="s">
        <v>16</v>
      </c>
      <c r="D6" s="83">
        <v>12</v>
      </c>
      <c r="F6" s="61">
        <f>D6*E6</f>
        <v>0</v>
      </c>
    </row>
    <row r="7" spans="1:6">
      <c r="A7" s="91"/>
      <c r="B7" s="50"/>
      <c r="C7" s="79"/>
    </row>
    <row r="8" spans="1:6" ht="27.6">
      <c r="A8" s="91">
        <f>MAX(A$2:A7)+0.01</f>
        <v>6.02</v>
      </c>
      <c r="B8" s="50" t="s">
        <v>110</v>
      </c>
      <c r="C8" s="79" t="s">
        <v>16</v>
      </c>
      <c r="D8" s="83">
        <v>15</v>
      </c>
      <c r="F8" s="61">
        <f>D8*E8</f>
        <v>0</v>
      </c>
    </row>
    <row r="9" spans="1:6">
      <c r="A9" s="91"/>
      <c r="B9" s="50"/>
      <c r="C9" s="79"/>
    </row>
    <row r="10" spans="1:6">
      <c r="A10" s="91">
        <f>MAX(A$2:A8)+0.01</f>
        <v>6.03</v>
      </c>
      <c r="B10" s="50" t="s">
        <v>198</v>
      </c>
      <c r="C10" s="79" t="s">
        <v>16</v>
      </c>
      <c r="D10" s="83">
        <v>6</v>
      </c>
      <c r="F10" s="61">
        <f>D10*E10</f>
        <v>0</v>
      </c>
    </row>
    <row r="11" spans="1:6">
      <c r="A11" s="91"/>
      <c r="B11" s="50"/>
      <c r="C11" s="79"/>
    </row>
    <row r="12" spans="1:6" ht="55.2">
      <c r="A12" s="91">
        <f>MAX(A$2:A10)+0.01</f>
        <v>6.04</v>
      </c>
      <c r="B12" s="50" t="s">
        <v>199</v>
      </c>
      <c r="C12" s="79" t="s">
        <v>113</v>
      </c>
      <c r="D12" s="83">
        <v>1.5</v>
      </c>
      <c r="F12" s="61">
        <f>D12*E12</f>
        <v>0</v>
      </c>
    </row>
    <row r="13" spans="1:6">
      <c r="A13" s="91"/>
      <c r="B13" s="50"/>
      <c r="C13" s="79"/>
    </row>
    <row r="14" spans="1:6">
      <c r="A14" s="91"/>
      <c r="B14" s="68" t="s">
        <v>114</v>
      </c>
      <c r="C14" s="79"/>
    </row>
    <row r="15" spans="1:6" ht="41.4">
      <c r="A15" s="91">
        <f>MAX(A$2:A13)+0.01</f>
        <v>6.05</v>
      </c>
      <c r="B15" s="50" t="s">
        <v>117</v>
      </c>
      <c r="C15" s="79" t="s">
        <v>116</v>
      </c>
      <c r="D15" s="83">
        <v>3</v>
      </c>
      <c r="F15" s="61">
        <f>D15*E15</f>
        <v>0</v>
      </c>
    </row>
    <row r="16" spans="1:6">
      <c r="A16" s="91"/>
      <c r="B16" s="50"/>
      <c r="C16" s="79"/>
    </row>
    <row r="17" spans="1:6" ht="41.4">
      <c r="A17" s="91">
        <f>MAX(A$2:A15)+0.01</f>
        <v>6.06</v>
      </c>
      <c r="B17" s="50" t="s">
        <v>118</v>
      </c>
      <c r="C17" s="79" t="s">
        <v>116</v>
      </c>
      <c r="D17" s="83">
        <v>0.8</v>
      </c>
      <c r="F17" s="61">
        <f>D17*E17</f>
        <v>0</v>
      </c>
    </row>
    <row r="18" spans="1:6">
      <c r="A18" s="91"/>
      <c r="B18" s="50"/>
      <c r="C18" s="79"/>
    </row>
    <row r="19" spans="1:6" ht="27.6">
      <c r="A19" s="91">
        <f>MAX(A$2:A17)+0.01</f>
        <v>6.07</v>
      </c>
      <c r="B19" s="50" t="s">
        <v>119</v>
      </c>
      <c r="C19" s="79" t="s">
        <v>113</v>
      </c>
      <c r="D19" s="83">
        <v>3</v>
      </c>
      <c r="F19" s="61">
        <f>D19*E19</f>
        <v>0</v>
      </c>
    </row>
    <row r="20" spans="1:6">
      <c r="A20" s="91"/>
      <c r="B20" s="50"/>
      <c r="C20" s="79"/>
    </row>
    <row r="21" spans="1:6" ht="41.4">
      <c r="A21" s="91">
        <f>MAX(A$2:A19)+0.01</f>
        <v>6.08</v>
      </c>
      <c r="B21" s="50" t="s">
        <v>160</v>
      </c>
      <c r="C21" s="79" t="s">
        <v>116</v>
      </c>
      <c r="D21" s="83">
        <v>0.6</v>
      </c>
      <c r="F21" s="61">
        <f>D21*E21</f>
        <v>0</v>
      </c>
    </row>
    <row r="22" spans="1:6">
      <c r="A22" s="91"/>
      <c r="B22" s="50"/>
      <c r="C22" s="79"/>
    </row>
    <row r="23" spans="1:6" ht="41.4">
      <c r="A23" s="91">
        <f>MAX(A$2:A21)+0.01</f>
        <v>6.09</v>
      </c>
      <c r="B23" s="50" t="s">
        <v>123</v>
      </c>
      <c r="C23" s="79" t="s">
        <v>116</v>
      </c>
      <c r="D23" s="83">
        <v>2</v>
      </c>
      <c r="F23" s="61">
        <f>D23*E23</f>
        <v>0</v>
      </c>
    </row>
    <row r="24" spans="1:6">
      <c r="A24" s="91"/>
      <c r="B24" s="50"/>
      <c r="C24" s="79"/>
    </row>
    <row r="25" spans="1:6" ht="55.2">
      <c r="A25" s="91">
        <f>MAX(A$2:A23)+0.01</f>
        <v>6.1</v>
      </c>
      <c r="B25" s="50" t="s">
        <v>124</v>
      </c>
      <c r="C25" s="79" t="s">
        <v>113</v>
      </c>
      <c r="D25" s="83">
        <v>1.8</v>
      </c>
      <c r="F25" s="61">
        <f>D25*E25</f>
        <v>0</v>
      </c>
    </row>
    <row r="26" spans="1:6">
      <c r="A26" s="91"/>
      <c r="B26" s="50"/>
      <c r="C26" s="79"/>
    </row>
    <row r="27" spans="1:6" ht="15.6">
      <c r="A27" s="91">
        <f>MAX(A$2:A25)+0.01</f>
        <v>6.11</v>
      </c>
      <c r="B27" s="50" t="s">
        <v>126</v>
      </c>
      <c r="C27" s="79" t="s">
        <v>113</v>
      </c>
      <c r="D27" s="83">
        <v>5</v>
      </c>
      <c r="F27" s="61">
        <f>D27*E27</f>
        <v>0</v>
      </c>
    </row>
    <row r="28" spans="1:6">
      <c r="A28" s="91"/>
      <c r="B28" s="50"/>
      <c r="C28" s="79"/>
    </row>
    <row r="29" spans="1:6" ht="27.6">
      <c r="A29" s="91">
        <f>MAX(A$2:A27)+0.01</f>
        <v>6.12</v>
      </c>
      <c r="B29" s="50" t="s">
        <v>162</v>
      </c>
      <c r="C29" s="79" t="s">
        <v>116</v>
      </c>
      <c r="D29" s="83">
        <v>1</v>
      </c>
      <c r="F29" s="61">
        <f>D29*E29</f>
        <v>0</v>
      </c>
    </row>
    <row r="30" spans="1:6">
      <c r="A30" s="91"/>
      <c r="B30" s="50"/>
      <c r="C30" s="79"/>
    </row>
    <row r="31" spans="1:6">
      <c r="A31" s="91"/>
      <c r="B31" s="68" t="s">
        <v>128</v>
      </c>
      <c r="C31" s="79"/>
    </row>
    <row r="32" spans="1:6" ht="27.6">
      <c r="A32" s="91">
        <f>MAX(A$2:A30)+0.01</f>
        <v>6.13</v>
      </c>
      <c r="B32" s="50" t="s">
        <v>129</v>
      </c>
      <c r="C32" s="79" t="s">
        <v>16</v>
      </c>
      <c r="D32" s="83">
        <v>15</v>
      </c>
      <c r="F32" s="61">
        <f>D32*E32</f>
        <v>0</v>
      </c>
    </row>
    <row r="33" spans="1:9">
      <c r="A33" s="91"/>
      <c r="B33" s="50"/>
      <c r="C33" s="79"/>
    </row>
    <row r="34" spans="1:9" ht="27.6">
      <c r="A34" s="91">
        <f>MAX(A$2:A32)+0.01</f>
        <v>6.14</v>
      </c>
      <c r="B34" s="50" t="s">
        <v>133</v>
      </c>
      <c r="C34" s="79" t="s">
        <v>16</v>
      </c>
      <c r="D34" s="83">
        <v>15</v>
      </c>
      <c r="F34" s="61">
        <f>D34*E34</f>
        <v>0</v>
      </c>
    </row>
    <row r="35" spans="1:9">
      <c r="A35" s="91"/>
      <c r="B35" s="50"/>
      <c r="C35" s="79"/>
    </row>
    <row r="36" spans="1:9" ht="41.4">
      <c r="A36" s="91">
        <f>MAX(A$2:A34)+0.01</f>
        <v>6.15</v>
      </c>
      <c r="B36" s="50" t="s">
        <v>158</v>
      </c>
      <c r="C36" s="79" t="s">
        <v>5</v>
      </c>
      <c r="D36" s="83">
        <v>1</v>
      </c>
      <c r="F36" s="61">
        <f>D36*E36</f>
        <v>0</v>
      </c>
    </row>
    <row r="37" spans="1:9">
      <c r="A37" s="91"/>
      <c r="B37" s="50"/>
      <c r="C37" s="79"/>
    </row>
    <row r="38" spans="1:9" ht="27.6">
      <c r="A38" s="91">
        <f>MAX(A$2:A36)+0.01</f>
        <v>6.16</v>
      </c>
      <c r="B38" s="92" t="s">
        <v>151</v>
      </c>
      <c r="C38" s="93"/>
    </row>
    <row r="39" spans="1:9" ht="41.4">
      <c r="A39" s="91"/>
      <c r="B39" s="92" t="s">
        <v>152</v>
      </c>
      <c r="C39" s="93" t="s">
        <v>215</v>
      </c>
      <c r="D39" s="83">
        <v>0.2</v>
      </c>
      <c r="E39" s="83"/>
      <c r="F39" s="83"/>
      <c r="H39" s="84">
        <v>0</v>
      </c>
      <c r="I39" s="84">
        <f t="shared" ref="I39:I47" si="0">D39*H39</f>
        <v>0</v>
      </c>
    </row>
    <row r="40" spans="1:9" ht="15.6">
      <c r="A40" s="91"/>
      <c r="B40" s="92" t="s">
        <v>134</v>
      </c>
      <c r="C40" s="93" t="s">
        <v>216</v>
      </c>
      <c r="D40" s="83">
        <v>0.25</v>
      </c>
      <c r="E40" s="83"/>
      <c r="F40" s="83"/>
      <c r="H40" s="84">
        <v>0</v>
      </c>
      <c r="I40" s="84">
        <f t="shared" si="0"/>
        <v>0</v>
      </c>
    </row>
    <row r="41" spans="1:9" ht="15.6">
      <c r="A41" s="91"/>
      <c r="B41" s="92" t="s">
        <v>135</v>
      </c>
      <c r="C41" s="93" t="s">
        <v>216</v>
      </c>
      <c r="D41" s="83">
        <v>0.25</v>
      </c>
      <c r="E41" s="83"/>
      <c r="F41" s="83"/>
      <c r="H41" s="84">
        <v>0</v>
      </c>
      <c r="I41" s="84">
        <f t="shared" si="0"/>
        <v>0</v>
      </c>
    </row>
    <row r="42" spans="1:9" ht="30">
      <c r="A42" s="91"/>
      <c r="B42" s="92" t="s">
        <v>217</v>
      </c>
      <c r="C42" s="93" t="s">
        <v>215</v>
      </c>
      <c r="D42" s="83">
        <v>0.14000000000000001</v>
      </c>
      <c r="E42" s="83"/>
      <c r="F42" s="83"/>
      <c r="H42" s="84">
        <v>0</v>
      </c>
      <c r="I42" s="84">
        <f t="shared" si="0"/>
        <v>0</v>
      </c>
    </row>
    <row r="43" spans="1:9" ht="41.4">
      <c r="A43" s="91"/>
      <c r="B43" s="92" t="s">
        <v>159</v>
      </c>
      <c r="C43" s="93" t="s">
        <v>8</v>
      </c>
      <c r="D43" s="83">
        <v>1</v>
      </c>
      <c r="E43" s="83"/>
      <c r="F43" s="83"/>
      <c r="H43" s="84">
        <v>0</v>
      </c>
      <c r="I43" s="84">
        <f t="shared" si="0"/>
        <v>0</v>
      </c>
    </row>
    <row r="44" spans="1:9" ht="27.6">
      <c r="A44" s="91"/>
      <c r="B44" s="92" t="s">
        <v>153</v>
      </c>
      <c r="C44" s="93" t="s">
        <v>8</v>
      </c>
      <c r="D44" s="83">
        <v>1</v>
      </c>
      <c r="E44" s="83"/>
      <c r="F44" s="83"/>
      <c r="H44" s="84">
        <v>0</v>
      </c>
      <c r="I44" s="84">
        <f t="shared" si="0"/>
        <v>0</v>
      </c>
    </row>
    <row r="45" spans="1:9" ht="41.4">
      <c r="A45" s="91"/>
      <c r="B45" s="92" t="s">
        <v>136</v>
      </c>
      <c r="C45" s="93" t="s">
        <v>216</v>
      </c>
      <c r="D45" s="83">
        <v>0.2</v>
      </c>
      <c r="E45" s="83"/>
      <c r="F45" s="83"/>
      <c r="H45" s="84">
        <v>0</v>
      </c>
      <c r="I45" s="84">
        <f t="shared" si="0"/>
        <v>0</v>
      </c>
    </row>
    <row r="46" spans="1:9" ht="27.6">
      <c r="A46" s="91"/>
      <c r="B46" s="92" t="s">
        <v>137</v>
      </c>
      <c r="C46" s="93" t="s">
        <v>215</v>
      </c>
      <c r="D46" s="83">
        <v>0.1</v>
      </c>
      <c r="E46" s="83"/>
      <c r="F46" s="83"/>
      <c r="H46" s="84">
        <v>0</v>
      </c>
      <c r="I46" s="84">
        <f t="shared" si="0"/>
        <v>0</v>
      </c>
    </row>
    <row r="47" spans="1:9" ht="41.4">
      <c r="A47" s="91"/>
      <c r="B47" s="92" t="s">
        <v>138</v>
      </c>
      <c r="C47" s="93" t="s">
        <v>215</v>
      </c>
      <c r="D47" s="83">
        <v>0.1</v>
      </c>
      <c r="E47" s="83"/>
      <c r="F47" s="83"/>
      <c r="H47" s="84">
        <v>0</v>
      </c>
      <c r="I47" s="84">
        <f t="shared" si="0"/>
        <v>0</v>
      </c>
    </row>
    <row r="48" spans="1:9">
      <c r="A48" s="91"/>
      <c r="B48" s="94" t="s">
        <v>154</v>
      </c>
      <c r="C48" s="95" t="s">
        <v>5</v>
      </c>
      <c r="D48" s="96">
        <v>1</v>
      </c>
      <c r="E48" s="97"/>
      <c r="F48" s="98">
        <f>D48*E48</f>
        <v>0</v>
      </c>
      <c r="H48" s="113"/>
      <c r="I48" s="113">
        <f>SUM(I39:I47)</f>
        <v>0</v>
      </c>
    </row>
    <row r="49" spans="1:9">
      <c r="A49" s="91"/>
      <c r="B49" s="69"/>
      <c r="C49" s="79"/>
      <c r="H49" s="71"/>
      <c r="I49" s="71"/>
    </row>
    <row r="50" spans="1:9" ht="69">
      <c r="A50" s="91">
        <f>MAX(A$2:A48)+0.01</f>
        <v>6.17</v>
      </c>
      <c r="B50" s="50" t="s">
        <v>143</v>
      </c>
      <c r="C50" s="79" t="s">
        <v>8</v>
      </c>
      <c r="D50" s="83">
        <v>4</v>
      </c>
      <c r="F50" s="61">
        <f>D50*E50</f>
        <v>0</v>
      </c>
    </row>
    <row r="51" spans="1:9">
      <c r="A51" s="91"/>
      <c r="B51" s="50"/>
      <c r="C51" s="79"/>
    </row>
    <row r="52" spans="1:9">
      <c r="A52" s="91"/>
      <c r="B52" s="68" t="s">
        <v>145</v>
      </c>
      <c r="C52" s="79"/>
    </row>
    <row r="53" spans="1:9" ht="16.2">
      <c r="A53" s="91">
        <f>MAX(A$2:A50)+0.01</f>
        <v>6.18</v>
      </c>
      <c r="B53" s="49" t="s">
        <v>218</v>
      </c>
      <c r="C53" s="79" t="s">
        <v>16</v>
      </c>
      <c r="D53" s="83">
        <v>18</v>
      </c>
      <c r="F53" s="61">
        <f>D53*E53</f>
        <v>0</v>
      </c>
    </row>
    <row r="54" spans="1:9">
      <c r="A54" s="91"/>
      <c r="B54" s="72"/>
      <c r="C54" s="79"/>
    </row>
    <row r="55" spans="1:9" ht="16.2">
      <c r="A55" s="91">
        <f>MAX(A$2:A53)+0.01</f>
        <v>6.19</v>
      </c>
      <c r="B55" s="49" t="s">
        <v>219</v>
      </c>
      <c r="C55" s="79" t="s">
        <v>16</v>
      </c>
      <c r="D55" s="83">
        <v>18</v>
      </c>
      <c r="F55" s="61">
        <f>D55*E55</f>
        <v>0</v>
      </c>
    </row>
    <row r="56" spans="1:9">
      <c r="A56" s="91"/>
      <c r="B56" s="49"/>
      <c r="C56" s="79"/>
    </row>
    <row r="57" spans="1:9" ht="27.6">
      <c r="A57" s="91">
        <f>MAX(A$2:A55)+0.01</f>
        <v>6.2</v>
      </c>
      <c r="B57" s="72" t="s">
        <v>147</v>
      </c>
      <c r="C57" s="79" t="s">
        <v>5</v>
      </c>
      <c r="D57" s="83">
        <v>1</v>
      </c>
      <c r="F57" s="61">
        <f>D57*E57</f>
        <v>0</v>
      </c>
    </row>
    <row r="58" spans="1:9">
      <c r="A58" s="91"/>
      <c r="B58" s="72"/>
      <c r="C58" s="79"/>
    </row>
    <row r="59" spans="1:9" ht="27.6">
      <c r="A59" s="91">
        <f>MAX(A$2:A57)+0.01</f>
        <v>6.21</v>
      </c>
      <c r="B59" s="72" t="s">
        <v>146</v>
      </c>
      <c r="C59" s="79" t="s">
        <v>8</v>
      </c>
      <c r="D59" s="83">
        <v>1</v>
      </c>
      <c r="F59" s="61">
        <f>D59*E59</f>
        <v>0</v>
      </c>
    </row>
    <row r="60" spans="1:9">
      <c r="A60" s="91"/>
      <c r="B60" s="72"/>
      <c r="C60" s="79"/>
    </row>
    <row r="61" spans="1:9" ht="27.6">
      <c r="A61" s="91">
        <f>MAX(A$2:A59)+0.01</f>
        <v>6.22</v>
      </c>
      <c r="B61" s="72" t="s">
        <v>164</v>
      </c>
      <c r="C61" s="79" t="s">
        <v>8</v>
      </c>
      <c r="D61" s="83">
        <v>1</v>
      </c>
      <c r="F61" s="61">
        <f>D61*E61</f>
        <v>0</v>
      </c>
    </row>
    <row r="62" spans="1:9">
      <c r="A62" s="99"/>
      <c r="B62" s="100"/>
      <c r="C62" s="101"/>
      <c r="D62" s="102"/>
      <c r="E62" s="103"/>
      <c r="F62" s="104"/>
    </row>
    <row r="63" spans="1:9">
      <c r="A63" s="91"/>
      <c r="B63" s="59"/>
      <c r="C63" s="79"/>
      <c r="E63" s="105" t="s">
        <v>7</v>
      </c>
      <c r="F63" s="106">
        <f>SUM(F5:F62)</f>
        <v>0</v>
      </c>
    </row>
    <row r="64" spans="1:9">
      <c r="A64" s="91"/>
      <c r="B64" s="59"/>
      <c r="C64" s="79"/>
    </row>
    <row r="65" spans="1:3">
      <c r="A65" s="91"/>
      <c r="B65" s="59"/>
      <c r="C65" s="79"/>
    </row>
    <row r="66" spans="1:3">
      <c r="A66" s="91"/>
      <c r="B66" s="59"/>
      <c r="C66" s="79"/>
    </row>
    <row r="67" spans="1:3">
      <c r="A67" s="91"/>
      <c r="B67" s="92"/>
      <c r="C67" s="79"/>
    </row>
    <row r="68" spans="1:3">
      <c r="A68" s="91"/>
      <c r="B68" s="107"/>
      <c r="C68" s="79"/>
    </row>
    <row r="69" spans="1:3">
      <c r="A69" s="91"/>
      <c r="B69" s="107"/>
      <c r="C69" s="79"/>
    </row>
    <row r="70" spans="1:3">
      <c r="A70" s="91"/>
      <c r="B70" s="107"/>
      <c r="C70" s="79"/>
    </row>
    <row r="71" spans="1:3">
      <c r="A71" s="91"/>
      <c r="B71" s="107"/>
      <c r="C71" s="79"/>
    </row>
    <row r="72" spans="1:3">
      <c r="A72" s="91"/>
      <c r="B72" s="107"/>
      <c r="C72" s="79"/>
    </row>
    <row r="73" spans="1:3">
      <c r="A73" s="91"/>
      <c r="B73" s="107"/>
      <c r="C73" s="79"/>
    </row>
    <row r="74" spans="1:3">
      <c r="A74" s="91"/>
      <c r="B74" s="59"/>
      <c r="C74" s="79"/>
    </row>
    <row r="75" spans="1:3">
      <c r="A75" s="91"/>
      <c r="B75" s="59"/>
      <c r="C75" s="79"/>
    </row>
    <row r="76" spans="1:3">
      <c r="A76" s="91"/>
      <c r="B76" s="59"/>
      <c r="C76" s="79"/>
    </row>
    <row r="77" spans="1:3">
      <c r="A77" s="91"/>
      <c r="B77" s="59"/>
      <c r="C77" s="79"/>
    </row>
    <row r="78" spans="1:3">
      <c r="A78" s="91"/>
      <c r="B78" s="59"/>
      <c r="C78" s="79"/>
    </row>
    <row r="79" spans="1:3">
      <c r="A79" s="91"/>
      <c r="B79" s="59"/>
      <c r="C79" s="79"/>
    </row>
    <row r="80" spans="1:3">
      <c r="A80" s="91"/>
      <c r="B80" s="59"/>
      <c r="C80" s="79"/>
    </row>
    <row r="81" spans="1:3">
      <c r="A81" s="91"/>
      <c r="B81" s="59"/>
      <c r="C81" s="79"/>
    </row>
    <row r="82" spans="1:3">
      <c r="A82" s="91"/>
      <c r="B82" s="59"/>
      <c r="C82" s="79"/>
    </row>
    <row r="83" spans="1:3">
      <c r="A83" s="91"/>
      <c r="B83" s="59"/>
      <c r="C83" s="79"/>
    </row>
    <row r="84" spans="1:3">
      <c r="A84" s="91"/>
      <c r="B84" s="59"/>
      <c r="C84" s="79"/>
    </row>
    <row r="85" spans="1:3">
      <c r="A85" s="91"/>
      <c r="B85" s="59"/>
      <c r="C85" s="79"/>
    </row>
    <row r="86" spans="1:3">
      <c r="A86" s="91"/>
      <c r="B86" s="59"/>
      <c r="C86" s="79"/>
    </row>
    <row r="87" spans="1:3">
      <c r="A87" s="91"/>
      <c r="B87" s="59"/>
      <c r="C87" s="79"/>
    </row>
    <row r="88" spans="1:3">
      <c r="A88" s="91"/>
      <c r="B88" s="59"/>
      <c r="C88" s="79"/>
    </row>
    <row r="89" spans="1:3">
      <c r="A89" s="91"/>
      <c r="B89" s="59"/>
      <c r="C89" s="79"/>
    </row>
    <row r="90" spans="1:3">
      <c r="A90" s="91"/>
      <c r="B90" s="59"/>
      <c r="C90" s="79"/>
    </row>
    <row r="91" spans="1:3">
      <c r="A91" s="91"/>
      <c r="B91" s="59"/>
      <c r="C91" s="79"/>
    </row>
    <row r="92" spans="1:3">
      <c r="A92" s="91"/>
      <c r="B92" s="59"/>
      <c r="C92" s="79"/>
    </row>
    <row r="93" spans="1:3">
      <c r="A93" s="91"/>
      <c r="B93" s="59"/>
      <c r="C93" s="79"/>
    </row>
    <row r="94" spans="1:3">
      <c r="A94" s="91"/>
      <c r="B94" s="59"/>
      <c r="C94" s="79"/>
    </row>
    <row r="95" spans="1:3">
      <c r="A95" s="91"/>
      <c r="B95" s="59"/>
      <c r="C95" s="79"/>
    </row>
    <row r="96" spans="1:3">
      <c r="A96" s="91"/>
      <c r="B96" s="59"/>
      <c r="C96" s="79"/>
    </row>
    <row r="97" spans="1:3">
      <c r="A97" s="91"/>
      <c r="B97" s="59"/>
      <c r="C97" s="79"/>
    </row>
    <row r="98" spans="1:3">
      <c r="A98" s="91"/>
      <c r="B98" s="59"/>
      <c r="C98" s="79"/>
    </row>
    <row r="99" spans="1:3">
      <c r="A99" s="91"/>
      <c r="B99" s="59"/>
      <c r="C99" s="79"/>
    </row>
    <row r="100" spans="1:3">
      <c r="A100" s="91"/>
      <c r="B100" s="59"/>
      <c r="C100" s="79"/>
    </row>
    <row r="101" spans="1:3">
      <c r="A101" s="91"/>
      <c r="B101" s="59"/>
      <c r="C101" s="79"/>
    </row>
    <row r="102" spans="1:3">
      <c r="A102" s="91"/>
      <c r="B102" s="59"/>
      <c r="C102" s="79"/>
    </row>
    <row r="103" spans="1:3">
      <c r="A103" s="91"/>
      <c r="B103" s="59"/>
      <c r="C103" s="79"/>
    </row>
    <row r="104" spans="1:3">
      <c r="A104" s="91"/>
      <c r="B104" s="59"/>
      <c r="C104" s="79"/>
    </row>
    <row r="105" spans="1:3">
      <c r="A105" s="91"/>
      <c r="B105" s="59"/>
      <c r="C105" s="79"/>
    </row>
    <row r="106" spans="1:3">
      <c r="A106" s="108"/>
      <c r="B106" s="59"/>
      <c r="C106" s="79"/>
    </row>
    <row r="107" spans="1:3">
      <c r="A107" s="108"/>
      <c r="B107" s="59"/>
      <c r="C107" s="79"/>
    </row>
    <row r="108" spans="1:3">
      <c r="A108" s="108"/>
      <c r="B108" s="59"/>
      <c r="C108" s="79"/>
    </row>
    <row r="109" spans="1:3">
      <c r="A109" s="108"/>
      <c r="B109" s="59"/>
      <c r="C109" s="79"/>
    </row>
    <row r="110" spans="1:3">
      <c r="A110" s="109"/>
      <c r="B110" s="59"/>
      <c r="C110" s="79"/>
    </row>
    <row r="111" spans="1:3">
      <c r="A111" s="109"/>
      <c r="B111" s="59"/>
      <c r="C111" s="79"/>
    </row>
    <row r="112" spans="1:3">
      <c r="A112" s="109"/>
      <c r="B112" s="59"/>
      <c r="C112" s="79"/>
    </row>
    <row r="113" spans="1:3">
      <c r="A113" s="109"/>
      <c r="B113" s="59"/>
      <c r="C113" s="79"/>
    </row>
    <row r="114" spans="1:3">
      <c r="A114" s="109"/>
      <c r="B114" s="59"/>
      <c r="C114" s="79"/>
    </row>
    <row r="115" spans="1:3">
      <c r="A115" s="109"/>
      <c r="B115" s="59"/>
      <c r="C115" s="79"/>
    </row>
    <row r="116" spans="1:3">
      <c r="A116" s="109"/>
      <c r="B116" s="59"/>
      <c r="C116" s="79"/>
    </row>
    <row r="117" spans="1:3">
      <c r="A117" s="109"/>
      <c r="B117" s="110"/>
      <c r="C117" s="79"/>
    </row>
    <row r="118" spans="1:3">
      <c r="A118" s="109"/>
      <c r="B118" s="110"/>
      <c r="C118" s="79"/>
    </row>
    <row r="119" spans="1:3">
      <c r="A119" s="109"/>
      <c r="B119" s="110"/>
      <c r="C119" s="79"/>
    </row>
    <row r="120" spans="1:3">
      <c r="A120" s="109"/>
      <c r="B120" s="110"/>
      <c r="C120" s="79"/>
    </row>
    <row r="121" spans="1:3">
      <c r="A121" s="109"/>
      <c r="B121" s="110"/>
      <c r="C121" s="79"/>
    </row>
    <row r="122" spans="1:3">
      <c r="A122" s="109"/>
      <c r="B122" s="110"/>
      <c r="C122" s="79"/>
    </row>
    <row r="123" spans="1:3">
      <c r="A123" s="109"/>
      <c r="B123" s="110"/>
      <c r="C123" s="79"/>
    </row>
    <row r="124" spans="1:3">
      <c r="A124" s="109"/>
      <c r="B124" s="111"/>
    </row>
    <row r="125" spans="1:3">
      <c r="A125" s="109"/>
    </row>
    <row r="126" spans="1:3">
      <c r="A126" s="109"/>
    </row>
  </sheetData>
  <sheetProtection algorithmName="SHA-512" hashValue="W5BJ2/Q+lYdwhYrU1e75WgAIuuR9YcJmfAIr2iadv9WhcmWvXx9zXiu61DgRB+k/NYkB7vEvazZBE4Buv4d0nw==" saltValue="eJUj5SRfUxX9DfwtuyDstg==" spinCount="100000" sheet="1" objects="1" scenarios="1"/>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74C6D-310C-4552-9627-7DBDF73A134B}">
  <dimension ref="A1:I136"/>
  <sheetViews>
    <sheetView view="pageBreakPreview" zoomScaleNormal="100" zoomScaleSheetLayoutView="100" zoomScalePageLayoutView="80" workbookViewId="0">
      <selection activeCell="D17" sqref="D17"/>
    </sheetView>
  </sheetViews>
  <sheetFormatPr defaultColWidth="8.75" defaultRowHeight="13.8"/>
  <cols>
    <col min="1" max="1" width="6.25" style="74" customWidth="1"/>
    <col min="2" max="2" width="56.25" style="75" customWidth="1"/>
    <col min="3" max="3" width="6.25" style="74" customWidth="1"/>
    <col min="4" max="4" width="10" style="83" customWidth="1"/>
    <col min="5" max="5" width="10" style="84" customWidth="1"/>
    <col min="6" max="6" width="12.125" style="61" customWidth="1"/>
    <col min="7" max="16384" width="8.75" style="59"/>
  </cols>
  <sheetData>
    <row r="1" spans="1:8" s="79" customFormat="1" ht="16.5" customHeight="1">
      <c r="A1" s="74" t="s">
        <v>6</v>
      </c>
      <c r="B1" s="75" t="s">
        <v>10</v>
      </c>
      <c r="C1" s="76" t="s">
        <v>9</v>
      </c>
      <c r="D1" s="77" t="s">
        <v>12</v>
      </c>
      <c r="E1" s="78" t="s">
        <v>13</v>
      </c>
      <c r="F1" s="77" t="s">
        <v>11</v>
      </c>
    </row>
    <row r="2" spans="1:8" s="43" customFormat="1">
      <c r="A2" s="80">
        <v>7</v>
      </c>
      <c r="B2" s="81" t="s">
        <v>98</v>
      </c>
      <c r="C2" s="82"/>
      <c r="D2" s="83"/>
      <c r="E2" s="84"/>
      <c r="F2" s="61"/>
    </row>
    <row r="3" spans="1:8" s="88" customFormat="1">
      <c r="A3" s="85"/>
      <c r="B3" s="86"/>
      <c r="C3" s="87"/>
      <c r="D3" s="83"/>
      <c r="E3" s="84"/>
      <c r="F3" s="61"/>
    </row>
    <row r="4" spans="1:8" s="88" customFormat="1" ht="69">
      <c r="A4" s="85"/>
      <c r="B4" s="89" t="s">
        <v>150</v>
      </c>
      <c r="C4" s="87"/>
      <c r="D4" s="83"/>
      <c r="E4" s="84"/>
      <c r="F4" s="61"/>
    </row>
    <row r="5" spans="1:8" s="88" customFormat="1">
      <c r="A5" s="85"/>
      <c r="B5" s="90" t="s">
        <v>109</v>
      </c>
      <c r="C5" s="87"/>
      <c r="D5" s="83"/>
      <c r="E5" s="84"/>
      <c r="F5" s="61"/>
    </row>
    <row r="6" spans="1:8">
      <c r="A6" s="91">
        <f>MAX(A$2:A3)+0.01</f>
        <v>7.01</v>
      </c>
      <c r="B6" s="50" t="s">
        <v>107</v>
      </c>
      <c r="C6" s="79" t="s">
        <v>16</v>
      </c>
      <c r="D6" s="83">
        <v>17</v>
      </c>
      <c r="F6" s="61">
        <f>D6*E6</f>
        <v>0</v>
      </c>
    </row>
    <row r="7" spans="1:8">
      <c r="A7" s="91"/>
      <c r="B7" s="50"/>
      <c r="C7" s="79"/>
    </row>
    <row r="8" spans="1:8" ht="27.6">
      <c r="A8" s="91">
        <f>MAX(A$2:A7)+0.01</f>
        <v>7.02</v>
      </c>
      <c r="B8" s="50" t="s">
        <v>110</v>
      </c>
      <c r="C8" s="79" t="s">
        <v>16</v>
      </c>
      <c r="D8" s="83">
        <v>20</v>
      </c>
      <c r="F8" s="61">
        <f>D8*E8</f>
        <v>0</v>
      </c>
      <c r="G8" s="112"/>
      <c r="H8" s="112"/>
    </row>
    <row r="9" spans="1:8">
      <c r="A9" s="91"/>
      <c r="B9" s="50"/>
      <c r="C9" s="79"/>
      <c r="G9" s="84"/>
    </row>
    <row r="10" spans="1:8">
      <c r="A10" s="91">
        <f>MAX(A$2:A8)+0.01</f>
        <v>7.03</v>
      </c>
      <c r="B10" s="50" t="s">
        <v>111</v>
      </c>
      <c r="C10" s="79" t="s">
        <v>16</v>
      </c>
      <c r="D10" s="83">
        <v>10</v>
      </c>
      <c r="F10" s="61">
        <f>D10*E10</f>
        <v>0</v>
      </c>
      <c r="G10" s="84"/>
    </row>
    <row r="11" spans="1:8">
      <c r="A11" s="91"/>
      <c r="B11" s="50"/>
      <c r="C11" s="79"/>
      <c r="G11" s="84"/>
    </row>
    <row r="12" spans="1:8" ht="55.2">
      <c r="A12" s="91">
        <f>MAX(A$2:A10)+0.01</f>
        <v>7.04</v>
      </c>
      <c r="B12" s="50" t="s">
        <v>112</v>
      </c>
      <c r="C12" s="79" t="s">
        <v>113</v>
      </c>
      <c r="D12" s="83">
        <v>2.5</v>
      </c>
      <c r="F12" s="61">
        <f>D12*E12</f>
        <v>0</v>
      </c>
      <c r="G12" s="84"/>
    </row>
    <row r="13" spans="1:8">
      <c r="A13" s="91"/>
      <c r="B13" s="50"/>
      <c r="C13" s="79"/>
      <c r="G13" s="84"/>
    </row>
    <row r="14" spans="1:8">
      <c r="A14" s="91"/>
      <c r="B14" s="68" t="s">
        <v>114</v>
      </c>
      <c r="C14" s="79"/>
      <c r="G14" s="84"/>
    </row>
    <row r="15" spans="1:8" ht="41.4">
      <c r="A15" s="91">
        <f>MAX(A$2:A14)+0.01</f>
        <v>7.05</v>
      </c>
      <c r="B15" s="50" t="s">
        <v>117</v>
      </c>
      <c r="C15" s="79" t="s">
        <v>116</v>
      </c>
      <c r="D15" s="83">
        <v>4.5</v>
      </c>
      <c r="F15" s="61">
        <f>D15*E15</f>
        <v>0</v>
      </c>
      <c r="G15" s="84"/>
    </row>
    <row r="16" spans="1:8">
      <c r="A16" s="91"/>
      <c r="B16" s="50"/>
      <c r="C16" s="79"/>
      <c r="G16" s="84"/>
    </row>
    <row r="17" spans="1:7" ht="41.4">
      <c r="A17" s="91">
        <f>MAX(A$2:A15)+0.01</f>
        <v>7.06</v>
      </c>
      <c r="B17" s="50" t="s">
        <v>118</v>
      </c>
      <c r="C17" s="79" t="s">
        <v>116</v>
      </c>
      <c r="D17" s="83">
        <v>1</v>
      </c>
      <c r="F17" s="61">
        <f>D17*E17</f>
        <v>0</v>
      </c>
      <c r="G17" s="84"/>
    </row>
    <row r="18" spans="1:7">
      <c r="A18" s="91"/>
      <c r="B18" s="50"/>
      <c r="C18" s="79"/>
      <c r="G18" s="84"/>
    </row>
    <row r="19" spans="1:7" ht="27.6">
      <c r="A19" s="91">
        <f>MAX(A$2:A17)+0.01</f>
        <v>7.07</v>
      </c>
      <c r="B19" s="50" t="s">
        <v>119</v>
      </c>
      <c r="C19" s="79" t="s">
        <v>113</v>
      </c>
      <c r="D19" s="83">
        <v>4</v>
      </c>
      <c r="F19" s="61">
        <f>D19*E19</f>
        <v>0</v>
      </c>
      <c r="G19" s="84"/>
    </row>
    <row r="20" spans="1:7">
      <c r="A20" s="91"/>
      <c r="B20" s="50"/>
      <c r="C20" s="79"/>
      <c r="G20" s="84"/>
    </row>
    <row r="21" spans="1:7" ht="41.4">
      <c r="A21" s="91">
        <f>MAX(A$2:A19)+0.01</f>
        <v>7.08</v>
      </c>
      <c r="B21" s="50" t="s">
        <v>160</v>
      </c>
      <c r="C21" s="79" t="s">
        <v>116</v>
      </c>
      <c r="D21" s="83">
        <v>1</v>
      </c>
      <c r="F21" s="61">
        <f>D21*E21</f>
        <v>0</v>
      </c>
      <c r="G21" s="84"/>
    </row>
    <row r="22" spans="1:7">
      <c r="A22" s="91"/>
      <c r="B22" s="50"/>
      <c r="C22" s="79"/>
      <c r="G22" s="84"/>
    </row>
    <row r="23" spans="1:7" ht="55.2">
      <c r="A23" s="91">
        <f>MAX(A$2:A21)+0.01</f>
        <v>7.09</v>
      </c>
      <c r="B23" s="50" t="s">
        <v>122</v>
      </c>
      <c r="C23" s="79" t="s">
        <v>116</v>
      </c>
      <c r="D23" s="83">
        <v>2.4</v>
      </c>
      <c r="F23" s="61">
        <f>D23*E23</f>
        <v>0</v>
      </c>
      <c r="G23" s="84"/>
    </row>
    <row r="24" spans="1:7">
      <c r="A24" s="91"/>
      <c r="B24" s="50"/>
      <c r="C24" s="79"/>
      <c r="G24" s="84"/>
    </row>
    <row r="25" spans="1:7" ht="41.4">
      <c r="A25" s="91">
        <f>MAX(A$2:A23)+0.01</f>
        <v>7.1</v>
      </c>
      <c r="B25" s="50" t="s">
        <v>123</v>
      </c>
      <c r="C25" s="79" t="s">
        <v>116</v>
      </c>
      <c r="D25" s="83">
        <v>2</v>
      </c>
      <c r="F25" s="61">
        <f>D25*E25</f>
        <v>0</v>
      </c>
      <c r="G25" s="84"/>
    </row>
    <row r="26" spans="1:7">
      <c r="A26" s="91"/>
      <c r="B26" s="50"/>
      <c r="C26" s="79"/>
      <c r="G26" s="84"/>
    </row>
    <row r="27" spans="1:7" ht="55.2">
      <c r="A27" s="91">
        <f>MAX(A$2:A25)+0.01</f>
        <v>7.11</v>
      </c>
      <c r="B27" s="50" t="s">
        <v>124</v>
      </c>
      <c r="C27" s="79" t="s">
        <v>113</v>
      </c>
      <c r="D27" s="83">
        <v>3</v>
      </c>
      <c r="F27" s="61">
        <f>D27*E27</f>
        <v>0</v>
      </c>
      <c r="G27" s="84"/>
    </row>
    <row r="28" spans="1:7">
      <c r="A28" s="91"/>
      <c r="B28" s="50"/>
      <c r="C28" s="79"/>
      <c r="G28" s="84"/>
    </row>
    <row r="29" spans="1:7" ht="27.6">
      <c r="A29" s="91">
        <f>MAX(A$2:A27)+0.01</f>
        <v>7.12</v>
      </c>
      <c r="B29" s="50" t="s">
        <v>162</v>
      </c>
      <c r="C29" s="79" t="s">
        <v>116</v>
      </c>
      <c r="D29" s="83">
        <v>6.7</v>
      </c>
      <c r="F29" s="61">
        <f>D29*E29</f>
        <v>0</v>
      </c>
      <c r="G29" s="84"/>
    </row>
    <row r="30" spans="1:7">
      <c r="A30" s="91"/>
      <c r="B30" s="50"/>
      <c r="C30" s="79"/>
      <c r="G30" s="84"/>
    </row>
    <row r="31" spans="1:7">
      <c r="A31" s="91"/>
      <c r="B31" s="68" t="s">
        <v>128</v>
      </c>
      <c r="C31" s="79"/>
      <c r="G31" s="84"/>
    </row>
    <row r="32" spans="1:7" ht="27.6">
      <c r="A32" s="91">
        <f>MAX(A$2:A30)+0.01</f>
        <v>7.13</v>
      </c>
      <c r="B32" s="50" t="s">
        <v>129</v>
      </c>
      <c r="C32" s="79" t="s">
        <v>16</v>
      </c>
      <c r="D32" s="83">
        <v>20</v>
      </c>
      <c r="F32" s="61">
        <f>D32*E32</f>
        <v>0</v>
      </c>
      <c r="G32" s="84"/>
    </row>
    <row r="33" spans="1:9">
      <c r="A33" s="91"/>
      <c r="B33" s="50"/>
      <c r="C33" s="79"/>
      <c r="G33" s="84"/>
    </row>
    <row r="34" spans="1:9" ht="27.6">
      <c r="A34" s="91">
        <f>MAX(A$2:A32)+0.01</f>
        <v>7.14</v>
      </c>
      <c r="B34" s="50" t="s">
        <v>133</v>
      </c>
      <c r="C34" s="79" t="s">
        <v>16</v>
      </c>
      <c r="D34" s="83">
        <v>20</v>
      </c>
      <c r="F34" s="61">
        <f>D34*E34</f>
        <v>0</v>
      </c>
      <c r="G34" s="84"/>
    </row>
    <row r="35" spans="1:9">
      <c r="A35" s="91"/>
      <c r="B35" s="50"/>
      <c r="C35" s="79"/>
      <c r="G35" s="84"/>
    </row>
    <row r="36" spans="1:9" ht="41.4">
      <c r="A36" s="91">
        <f>MAX(A$2:A34)+0.01</f>
        <v>7.15</v>
      </c>
      <c r="B36" s="50" t="s">
        <v>158</v>
      </c>
      <c r="C36" s="79" t="s">
        <v>5</v>
      </c>
      <c r="D36" s="83">
        <v>1</v>
      </c>
      <c r="F36" s="61">
        <f>D36*E36</f>
        <v>0</v>
      </c>
      <c r="G36" s="84"/>
    </row>
    <row r="37" spans="1:9">
      <c r="A37" s="91"/>
      <c r="B37" s="50"/>
      <c r="C37" s="79"/>
      <c r="G37" s="84"/>
    </row>
    <row r="38" spans="1:9" ht="27.6">
      <c r="A38" s="91">
        <f>MAX(A$2:A36)+0.01</f>
        <v>7.16</v>
      </c>
      <c r="B38" s="92" t="s">
        <v>151</v>
      </c>
      <c r="C38" s="93"/>
      <c r="G38" s="84"/>
    </row>
    <row r="39" spans="1:9" ht="41.4">
      <c r="A39" s="91"/>
      <c r="B39" s="92" t="s">
        <v>152</v>
      </c>
      <c r="C39" s="93" t="s">
        <v>215</v>
      </c>
      <c r="D39" s="83">
        <v>0.2</v>
      </c>
      <c r="E39" s="83"/>
      <c r="F39" s="83"/>
      <c r="G39" s="83"/>
      <c r="H39" s="84">
        <v>0</v>
      </c>
      <c r="I39" s="84">
        <f t="shared" ref="I39:I47" si="0">D39*H39</f>
        <v>0</v>
      </c>
    </row>
    <row r="40" spans="1:9" ht="15.6">
      <c r="A40" s="91"/>
      <c r="B40" s="92" t="s">
        <v>134</v>
      </c>
      <c r="C40" s="93" t="s">
        <v>216</v>
      </c>
      <c r="D40" s="83">
        <v>0.25</v>
      </c>
      <c r="E40" s="83"/>
      <c r="F40" s="83"/>
      <c r="G40" s="83"/>
      <c r="H40" s="84">
        <v>0</v>
      </c>
      <c r="I40" s="84">
        <f t="shared" si="0"/>
        <v>0</v>
      </c>
    </row>
    <row r="41" spans="1:9" ht="15.6">
      <c r="A41" s="91"/>
      <c r="B41" s="92" t="s">
        <v>135</v>
      </c>
      <c r="C41" s="93" t="s">
        <v>216</v>
      </c>
      <c r="D41" s="83">
        <v>0.25</v>
      </c>
      <c r="E41" s="83"/>
      <c r="F41" s="83"/>
      <c r="G41" s="83"/>
      <c r="H41" s="84">
        <v>0</v>
      </c>
      <c r="I41" s="84">
        <f t="shared" si="0"/>
        <v>0</v>
      </c>
    </row>
    <row r="42" spans="1:9" ht="30">
      <c r="A42" s="91"/>
      <c r="B42" s="92" t="s">
        <v>217</v>
      </c>
      <c r="C42" s="93" t="s">
        <v>215</v>
      </c>
      <c r="D42" s="83">
        <v>0.14000000000000001</v>
      </c>
      <c r="E42" s="83"/>
      <c r="F42" s="83"/>
      <c r="G42" s="83"/>
      <c r="H42" s="84">
        <v>0</v>
      </c>
      <c r="I42" s="84">
        <f t="shared" si="0"/>
        <v>0</v>
      </c>
    </row>
    <row r="43" spans="1:9" ht="27.6">
      <c r="A43" s="91"/>
      <c r="B43" s="92" t="s">
        <v>245</v>
      </c>
      <c r="C43" s="93" t="s">
        <v>8</v>
      </c>
      <c r="D43" s="83">
        <v>1</v>
      </c>
      <c r="E43" s="83"/>
      <c r="F43" s="83"/>
      <c r="G43" s="83"/>
      <c r="H43" s="84">
        <v>0</v>
      </c>
      <c r="I43" s="84">
        <f t="shared" si="0"/>
        <v>0</v>
      </c>
    </row>
    <row r="44" spans="1:9" ht="27.6">
      <c r="A44" s="91"/>
      <c r="B44" s="92" t="s">
        <v>153</v>
      </c>
      <c r="C44" s="93" t="s">
        <v>8</v>
      </c>
      <c r="D44" s="83">
        <v>1</v>
      </c>
      <c r="E44" s="83"/>
      <c r="F44" s="83"/>
      <c r="G44" s="83"/>
      <c r="H44" s="84">
        <v>0</v>
      </c>
      <c r="I44" s="84">
        <f t="shared" si="0"/>
        <v>0</v>
      </c>
    </row>
    <row r="45" spans="1:9" ht="41.4">
      <c r="A45" s="91"/>
      <c r="B45" s="92" t="s">
        <v>136</v>
      </c>
      <c r="C45" s="93" t="s">
        <v>216</v>
      </c>
      <c r="D45" s="83">
        <v>0.2</v>
      </c>
      <c r="E45" s="83"/>
      <c r="F45" s="83"/>
      <c r="G45" s="83"/>
      <c r="H45" s="84">
        <v>0</v>
      </c>
      <c r="I45" s="84">
        <f t="shared" si="0"/>
        <v>0</v>
      </c>
    </row>
    <row r="46" spans="1:9" ht="27.6">
      <c r="A46" s="91"/>
      <c r="B46" s="92" t="s">
        <v>137</v>
      </c>
      <c r="C46" s="93" t="s">
        <v>215</v>
      </c>
      <c r="D46" s="83">
        <v>0.1</v>
      </c>
      <c r="E46" s="83"/>
      <c r="F46" s="83"/>
      <c r="G46" s="83"/>
      <c r="H46" s="84">
        <v>0</v>
      </c>
      <c r="I46" s="84">
        <f t="shared" si="0"/>
        <v>0</v>
      </c>
    </row>
    <row r="47" spans="1:9" ht="41.4">
      <c r="A47" s="91"/>
      <c r="B47" s="92" t="s">
        <v>138</v>
      </c>
      <c r="C47" s="93" t="s">
        <v>215</v>
      </c>
      <c r="D47" s="83">
        <v>0.1</v>
      </c>
      <c r="E47" s="83"/>
      <c r="F47" s="83"/>
      <c r="G47" s="83"/>
      <c r="H47" s="84">
        <v>0</v>
      </c>
      <c r="I47" s="84">
        <f t="shared" si="0"/>
        <v>0</v>
      </c>
    </row>
    <row r="48" spans="1:9">
      <c r="A48" s="91"/>
      <c r="B48" s="94" t="s">
        <v>163</v>
      </c>
      <c r="C48" s="95" t="s">
        <v>5</v>
      </c>
      <c r="D48" s="96">
        <v>1</v>
      </c>
      <c r="E48" s="97"/>
      <c r="F48" s="98">
        <f>D48*E48</f>
        <v>0</v>
      </c>
      <c r="G48" s="113"/>
      <c r="H48" s="113"/>
      <c r="I48" s="113">
        <f>SUM(I39:I47)</f>
        <v>0</v>
      </c>
    </row>
    <row r="49" spans="1:9">
      <c r="A49" s="91"/>
      <c r="B49" s="69"/>
      <c r="C49" s="79"/>
      <c r="G49" s="71"/>
      <c r="H49" s="71"/>
      <c r="I49" s="71"/>
    </row>
    <row r="50" spans="1:9" ht="27.6">
      <c r="A50" s="91">
        <f>MAX(A$2:A48)+0.01</f>
        <v>7.17</v>
      </c>
      <c r="B50" s="92" t="s">
        <v>151</v>
      </c>
      <c r="C50" s="93"/>
      <c r="G50" s="84"/>
    </row>
    <row r="51" spans="1:9" ht="41.4">
      <c r="A51" s="91"/>
      <c r="B51" s="92" t="s">
        <v>152</v>
      </c>
      <c r="C51" s="93" t="s">
        <v>215</v>
      </c>
      <c r="D51" s="83">
        <v>0.2</v>
      </c>
      <c r="E51" s="83"/>
      <c r="F51" s="83"/>
      <c r="G51" s="83"/>
      <c r="H51" s="84">
        <v>0</v>
      </c>
      <c r="I51" s="84">
        <f t="shared" ref="I51:I59" si="1">D51*H51</f>
        <v>0</v>
      </c>
    </row>
    <row r="52" spans="1:9" ht="15.6">
      <c r="A52" s="91"/>
      <c r="B52" s="92" t="s">
        <v>134</v>
      </c>
      <c r="C52" s="93" t="s">
        <v>216</v>
      </c>
      <c r="D52" s="83">
        <v>0.25</v>
      </c>
      <c r="E52" s="83"/>
      <c r="F52" s="83"/>
      <c r="G52" s="83"/>
      <c r="H52" s="84">
        <v>0</v>
      </c>
      <c r="I52" s="84">
        <f t="shared" si="1"/>
        <v>0</v>
      </c>
    </row>
    <row r="53" spans="1:9" ht="15.6">
      <c r="A53" s="91"/>
      <c r="B53" s="92" t="s">
        <v>135</v>
      </c>
      <c r="C53" s="93" t="s">
        <v>216</v>
      </c>
      <c r="D53" s="83">
        <v>0.25</v>
      </c>
      <c r="E53" s="83"/>
      <c r="F53" s="83"/>
      <c r="G53" s="83"/>
      <c r="H53" s="84">
        <v>0</v>
      </c>
      <c r="I53" s="84">
        <f t="shared" si="1"/>
        <v>0</v>
      </c>
    </row>
    <row r="54" spans="1:9" ht="30">
      <c r="A54" s="91"/>
      <c r="B54" s="92" t="s">
        <v>217</v>
      </c>
      <c r="C54" s="93" t="s">
        <v>215</v>
      </c>
      <c r="D54" s="83">
        <v>0.14000000000000001</v>
      </c>
      <c r="E54" s="83"/>
      <c r="F54" s="83"/>
      <c r="G54" s="83"/>
      <c r="H54" s="84">
        <v>0</v>
      </c>
      <c r="I54" s="84">
        <f t="shared" si="1"/>
        <v>0</v>
      </c>
    </row>
    <row r="55" spans="1:9" ht="41.4">
      <c r="A55" s="91"/>
      <c r="B55" s="92" t="s">
        <v>159</v>
      </c>
      <c r="C55" s="93" t="s">
        <v>8</v>
      </c>
      <c r="D55" s="83">
        <v>1</v>
      </c>
      <c r="E55" s="83"/>
      <c r="F55" s="83"/>
      <c r="G55" s="83"/>
      <c r="H55" s="84">
        <v>0</v>
      </c>
      <c r="I55" s="84">
        <f t="shared" si="1"/>
        <v>0</v>
      </c>
    </row>
    <row r="56" spans="1:9" ht="27.6">
      <c r="A56" s="91"/>
      <c r="B56" s="92" t="s">
        <v>153</v>
      </c>
      <c r="C56" s="93" t="s">
        <v>8</v>
      </c>
      <c r="D56" s="83">
        <v>1</v>
      </c>
      <c r="E56" s="83"/>
      <c r="F56" s="83"/>
      <c r="G56" s="83"/>
      <c r="H56" s="84">
        <v>0</v>
      </c>
      <c r="I56" s="84">
        <f t="shared" si="1"/>
        <v>0</v>
      </c>
    </row>
    <row r="57" spans="1:9" ht="41.4">
      <c r="A57" s="91"/>
      <c r="B57" s="92" t="s">
        <v>136</v>
      </c>
      <c r="C57" s="93" t="s">
        <v>216</v>
      </c>
      <c r="D57" s="83">
        <v>0.2</v>
      </c>
      <c r="E57" s="83"/>
      <c r="F57" s="83"/>
      <c r="G57" s="83"/>
      <c r="H57" s="84">
        <v>0</v>
      </c>
      <c r="I57" s="84">
        <f t="shared" si="1"/>
        <v>0</v>
      </c>
    </row>
    <row r="58" spans="1:9" ht="27.6">
      <c r="A58" s="91"/>
      <c r="B58" s="92" t="s">
        <v>137</v>
      </c>
      <c r="C58" s="93" t="s">
        <v>215</v>
      </c>
      <c r="D58" s="83">
        <v>0.1</v>
      </c>
      <c r="E58" s="83"/>
      <c r="F58" s="83"/>
      <c r="G58" s="83"/>
      <c r="H58" s="84">
        <v>0</v>
      </c>
      <c r="I58" s="84">
        <f t="shared" si="1"/>
        <v>0</v>
      </c>
    </row>
    <row r="59" spans="1:9" ht="41.4">
      <c r="A59" s="91"/>
      <c r="B59" s="92" t="s">
        <v>138</v>
      </c>
      <c r="C59" s="93" t="s">
        <v>215</v>
      </c>
      <c r="D59" s="83">
        <v>0.1</v>
      </c>
      <c r="E59" s="83"/>
      <c r="F59" s="83"/>
      <c r="G59" s="83"/>
      <c r="H59" s="84">
        <v>0</v>
      </c>
      <c r="I59" s="84">
        <f t="shared" si="1"/>
        <v>0</v>
      </c>
    </row>
    <row r="60" spans="1:9">
      <c r="A60" s="91"/>
      <c r="B60" s="94" t="s">
        <v>154</v>
      </c>
      <c r="C60" s="95" t="s">
        <v>5</v>
      </c>
      <c r="D60" s="96">
        <v>1</v>
      </c>
      <c r="E60" s="97"/>
      <c r="F60" s="98">
        <f>D60*E60</f>
        <v>0</v>
      </c>
      <c r="G60" s="113"/>
      <c r="H60" s="113"/>
      <c r="I60" s="113">
        <f>SUM(I51:I59)</f>
        <v>0</v>
      </c>
    </row>
    <row r="61" spans="1:9">
      <c r="A61" s="91"/>
      <c r="B61" s="50"/>
      <c r="C61" s="79"/>
      <c r="G61" s="84"/>
    </row>
    <row r="62" spans="1:9">
      <c r="A62" s="91"/>
      <c r="B62" s="68" t="s">
        <v>145</v>
      </c>
      <c r="C62" s="79"/>
      <c r="G62" s="84"/>
    </row>
    <row r="63" spans="1:9" ht="16.2">
      <c r="A63" s="91">
        <f>MAX(A$2:A61)+0.01</f>
        <v>7.18</v>
      </c>
      <c r="B63" s="49" t="s">
        <v>218</v>
      </c>
      <c r="C63" s="79" t="s">
        <v>16</v>
      </c>
      <c r="D63" s="83">
        <v>25</v>
      </c>
      <c r="F63" s="61">
        <f>D63*E63</f>
        <v>0</v>
      </c>
      <c r="G63" s="84"/>
    </row>
    <row r="64" spans="1:9">
      <c r="A64" s="91"/>
      <c r="B64" s="72"/>
      <c r="C64" s="79"/>
      <c r="G64" s="84"/>
    </row>
    <row r="65" spans="1:7" ht="16.2">
      <c r="A65" s="91">
        <f>MAX(A$2:A63)+0.01</f>
        <v>7.19</v>
      </c>
      <c r="B65" s="49" t="s">
        <v>219</v>
      </c>
      <c r="C65" s="79" t="s">
        <v>16</v>
      </c>
      <c r="D65" s="83">
        <v>25</v>
      </c>
      <c r="F65" s="61">
        <f>D65*E65</f>
        <v>0</v>
      </c>
      <c r="G65" s="84"/>
    </row>
    <row r="66" spans="1:7">
      <c r="A66" s="91"/>
      <c r="B66" s="72"/>
      <c r="C66" s="79"/>
      <c r="G66" s="84"/>
    </row>
    <row r="67" spans="1:7" ht="27.6">
      <c r="A67" s="91">
        <f>MAX(A$2:A65)+0.01</f>
        <v>7.2</v>
      </c>
      <c r="B67" s="72" t="s">
        <v>155</v>
      </c>
      <c r="C67" s="79" t="s">
        <v>8</v>
      </c>
      <c r="D67" s="83">
        <v>1</v>
      </c>
      <c r="F67" s="61">
        <f>D67*E67</f>
        <v>0</v>
      </c>
      <c r="G67" s="84"/>
    </row>
    <row r="68" spans="1:7">
      <c r="A68" s="91"/>
      <c r="B68" s="72"/>
      <c r="C68" s="79"/>
      <c r="G68" s="84"/>
    </row>
    <row r="69" spans="1:7" ht="27.6">
      <c r="A69" s="91">
        <f>MAX(A$2:A67)+0.01</f>
        <v>7.21</v>
      </c>
      <c r="B69" s="72" t="s">
        <v>146</v>
      </c>
      <c r="C69" s="79" t="s">
        <v>8</v>
      </c>
      <c r="D69" s="83">
        <v>1</v>
      </c>
      <c r="F69" s="61">
        <f>D69*E69</f>
        <v>0</v>
      </c>
      <c r="G69" s="84"/>
    </row>
    <row r="70" spans="1:7">
      <c r="A70" s="91"/>
      <c r="B70" s="72"/>
      <c r="C70" s="79"/>
      <c r="G70" s="84"/>
    </row>
    <row r="71" spans="1:7" ht="27.6">
      <c r="A71" s="91">
        <f>MAX(A$2:A69)+0.01</f>
        <v>7.22</v>
      </c>
      <c r="B71" s="72" t="s">
        <v>164</v>
      </c>
      <c r="C71" s="79" t="s">
        <v>8</v>
      </c>
      <c r="D71" s="83">
        <v>1</v>
      </c>
      <c r="F71" s="61">
        <f>D71*E71</f>
        <v>0</v>
      </c>
      <c r="G71" s="84"/>
    </row>
    <row r="72" spans="1:7">
      <c r="A72" s="99"/>
      <c r="B72" s="100"/>
      <c r="C72" s="101"/>
      <c r="D72" s="102"/>
      <c r="E72" s="103"/>
      <c r="F72" s="104"/>
    </row>
    <row r="73" spans="1:7">
      <c r="A73" s="91"/>
      <c r="B73" s="59"/>
      <c r="C73" s="79"/>
      <c r="E73" s="105" t="s">
        <v>7</v>
      </c>
      <c r="F73" s="106">
        <f>SUM(F5:F72)</f>
        <v>0</v>
      </c>
    </row>
    <row r="74" spans="1:7">
      <c r="A74" s="91"/>
      <c r="B74" s="59"/>
      <c r="C74" s="79"/>
    </row>
    <row r="75" spans="1:7">
      <c r="A75" s="91"/>
      <c r="B75" s="59"/>
      <c r="C75" s="79"/>
    </row>
    <row r="76" spans="1:7">
      <c r="A76" s="91"/>
      <c r="B76" s="92"/>
      <c r="C76" s="79"/>
    </row>
    <row r="77" spans="1:7">
      <c r="A77" s="91"/>
      <c r="B77" s="92"/>
      <c r="C77" s="79"/>
    </row>
    <row r="78" spans="1:7">
      <c r="A78" s="91"/>
      <c r="B78" s="107"/>
      <c r="C78" s="79"/>
    </row>
    <row r="79" spans="1:7">
      <c r="A79" s="91"/>
      <c r="B79" s="107"/>
      <c r="C79" s="79"/>
    </row>
    <row r="80" spans="1:7">
      <c r="A80" s="91"/>
      <c r="B80" s="107"/>
      <c r="C80" s="79"/>
    </row>
    <row r="81" spans="1:3">
      <c r="A81" s="91"/>
      <c r="B81" s="107"/>
      <c r="C81" s="79"/>
    </row>
    <row r="82" spans="1:3">
      <c r="A82" s="91"/>
      <c r="B82" s="107"/>
      <c r="C82" s="79"/>
    </row>
    <row r="83" spans="1:3">
      <c r="A83" s="91"/>
      <c r="B83" s="107"/>
      <c r="C83" s="79"/>
    </row>
    <row r="84" spans="1:3">
      <c r="A84" s="91"/>
      <c r="B84" s="59"/>
      <c r="C84" s="79"/>
    </row>
    <row r="85" spans="1:3">
      <c r="A85" s="91"/>
      <c r="B85" s="59"/>
      <c r="C85" s="79"/>
    </row>
    <row r="86" spans="1:3">
      <c r="A86" s="91"/>
      <c r="B86" s="59"/>
      <c r="C86" s="79"/>
    </row>
    <row r="87" spans="1:3">
      <c r="A87" s="91"/>
      <c r="B87" s="59"/>
      <c r="C87" s="79"/>
    </row>
    <row r="88" spans="1:3">
      <c r="A88" s="91"/>
      <c r="B88" s="59"/>
      <c r="C88" s="79"/>
    </row>
    <row r="89" spans="1:3">
      <c r="A89" s="91"/>
      <c r="B89" s="59"/>
      <c r="C89" s="79"/>
    </row>
    <row r="90" spans="1:3">
      <c r="A90" s="91"/>
      <c r="B90" s="59"/>
      <c r="C90" s="79"/>
    </row>
    <row r="91" spans="1:3">
      <c r="A91" s="91"/>
      <c r="B91" s="59"/>
      <c r="C91" s="79"/>
    </row>
    <row r="92" spans="1:3">
      <c r="A92" s="91"/>
      <c r="B92" s="59"/>
      <c r="C92" s="79"/>
    </row>
    <row r="93" spans="1:3">
      <c r="A93" s="91"/>
      <c r="B93" s="59"/>
      <c r="C93" s="79"/>
    </row>
    <row r="94" spans="1:3">
      <c r="A94" s="91"/>
      <c r="B94" s="59"/>
      <c r="C94" s="79"/>
    </row>
    <row r="95" spans="1:3">
      <c r="A95" s="91"/>
      <c r="B95" s="59"/>
      <c r="C95" s="79"/>
    </row>
    <row r="96" spans="1:3">
      <c r="A96" s="91"/>
      <c r="B96" s="59"/>
      <c r="C96" s="79"/>
    </row>
    <row r="97" spans="1:3">
      <c r="A97" s="91"/>
      <c r="B97" s="59"/>
      <c r="C97" s="79"/>
    </row>
    <row r="98" spans="1:3">
      <c r="A98" s="91"/>
      <c r="B98" s="59"/>
      <c r="C98" s="79"/>
    </row>
    <row r="99" spans="1:3">
      <c r="A99" s="91"/>
      <c r="B99" s="59"/>
      <c r="C99" s="79"/>
    </row>
    <row r="100" spans="1:3">
      <c r="A100" s="91"/>
      <c r="B100" s="59"/>
      <c r="C100" s="79"/>
    </row>
    <row r="101" spans="1:3">
      <c r="A101" s="91"/>
      <c r="B101" s="59"/>
      <c r="C101" s="79"/>
    </row>
    <row r="102" spans="1:3">
      <c r="A102" s="91"/>
      <c r="B102" s="59"/>
      <c r="C102" s="79"/>
    </row>
    <row r="103" spans="1:3">
      <c r="A103" s="91"/>
      <c r="B103" s="59"/>
      <c r="C103" s="79"/>
    </row>
    <row r="104" spans="1:3">
      <c r="A104" s="91"/>
      <c r="B104" s="59"/>
      <c r="C104" s="79"/>
    </row>
    <row r="105" spans="1:3">
      <c r="A105" s="91"/>
      <c r="B105" s="59"/>
      <c r="C105" s="79"/>
    </row>
    <row r="106" spans="1:3">
      <c r="A106" s="91"/>
      <c r="B106" s="59"/>
      <c r="C106" s="79"/>
    </row>
    <row r="107" spans="1:3">
      <c r="A107" s="91"/>
      <c r="B107" s="59"/>
      <c r="C107" s="79"/>
    </row>
    <row r="108" spans="1:3">
      <c r="A108" s="91"/>
      <c r="B108" s="59"/>
      <c r="C108" s="79"/>
    </row>
    <row r="109" spans="1:3">
      <c r="A109" s="91"/>
      <c r="B109" s="59"/>
      <c r="C109" s="79"/>
    </row>
    <row r="110" spans="1:3">
      <c r="A110" s="91"/>
      <c r="B110" s="59"/>
      <c r="C110" s="79"/>
    </row>
    <row r="111" spans="1:3">
      <c r="A111" s="91"/>
      <c r="B111" s="59"/>
      <c r="C111" s="79"/>
    </row>
    <row r="112" spans="1:3">
      <c r="A112" s="91"/>
      <c r="B112" s="59"/>
      <c r="C112" s="79"/>
    </row>
    <row r="113" spans="1:3">
      <c r="A113" s="91"/>
      <c r="B113" s="59"/>
      <c r="C113" s="79"/>
    </row>
    <row r="114" spans="1:3">
      <c r="A114" s="91"/>
      <c r="B114" s="59"/>
      <c r="C114" s="79"/>
    </row>
    <row r="115" spans="1:3">
      <c r="A115" s="91"/>
      <c r="B115" s="59"/>
      <c r="C115" s="79"/>
    </row>
    <row r="116" spans="1:3">
      <c r="A116" s="108"/>
      <c r="B116" s="59"/>
      <c r="C116" s="79"/>
    </row>
    <row r="117" spans="1:3">
      <c r="A117" s="108"/>
      <c r="B117" s="59"/>
      <c r="C117" s="79"/>
    </row>
    <row r="118" spans="1:3">
      <c r="A118" s="108"/>
      <c r="B118" s="59"/>
      <c r="C118" s="79"/>
    </row>
    <row r="119" spans="1:3">
      <c r="A119" s="108"/>
      <c r="B119" s="59"/>
      <c r="C119" s="79"/>
    </row>
    <row r="120" spans="1:3">
      <c r="A120" s="109"/>
      <c r="B120" s="59"/>
      <c r="C120" s="79"/>
    </row>
    <row r="121" spans="1:3">
      <c r="A121" s="109"/>
      <c r="B121" s="59"/>
      <c r="C121" s="79"/>
    </row>
    <row r="122" spans="1:3">
      <c r="A122" s="109"/>
      <c r="B122" s="59"/>
      <c r="C122" s="79"/>
    </row>
    <row r="123" spans="1:3">
      <c r="A123" s="109"/>
      <c r="B123" s="59"/>
      <c r="C123" s="79"/>
    </row>
    <row r="124" spans="1:3">
      <c r="A124" s="109"/>
      <c r="B124" s="59"/>
      <c r="C124" s="79"/>
    </row>
    <row r="125" spans="1:3">
      <c r="A125" s="109"/>
      <c r="B125" s="59"/>
      <c r="C125" s="79"/>
    </row>
    <row r="126" spans="1:3">
      <c r="A126" s="109"/>
      <c r="B126" s="59"/>
      <c r="C126" s="79"/>
    </row>
    <row r="127" spans="1:3">
      <c r="A127" s="109"/>
      <c r="B127" s="110"/>
      <c r="C127" s="79"/>
    </row>
    <row r="128" spans="1:3">
      <c r="A128" s="109"/>
      <c r="B128" s="110"/>
      <c r="C128" s="79"/>
    </row>
    <row r="129" spans="1:3">
      <c r="A129" s="109"/>
      <c r="B129" s="110"/>
      <c r="C129" s="79"/>
    </row>
    <row r="130" spans="1:3">
      <c r="A130" s="109"/>
      <c r="B130" s="110"/>
      <c r="C130" s="79"/>
    </row>
    <row r="131" spans="1:3">
      <c r="A131" s="109"/>
      <c r="B131" s="110"/>
      <c r="C131" s="79"/>
    </row>
    <row r="132" spans="1:3">
      <c r="A132" s="109"/>
      <c r="B132" s="110"/>
      <c r="C132" s="79"/>
    </row>
    <row r="133" spans="1:3">
      <c r="A133" s="109"/>
      <c r="B133" s="110"/>
      <c r="C133" s="79"/>
    </row>
    <row r="134" spans="1:3">
      <c r="A134" s="109"/>
      <c r="B134" s="111"/>
    </row>
    <row r="135" spans="1:3">
      <c r="A135" s="109"/>
    </row>
    <row r="136" spans="1:3">
      <c r="A136" s="109"/>
    </row>
  </sheetData>
  <sheetProtection algorithmName="SHA-512" hashValue="itlH/opkcAdIKG0i+wh+lXGf4rc9m2Y09s6VBNv7al4/+RAbblSyhkK3K2jaH77P+qfQ8k6iXriCmQVo+JQANA==" saltValue="DRDTXSY6bDiyA89//377GA==" spinCount="100000" sheet="1" objects="1" scenarios="1"/>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A5C0D-45DE-4C5B-B985-EB1E8CCA4380}">
  <dimension ref="A1:I124"/>
  <sheetViews>
    <sheetView view="pageBreakPreview" zoomScaleNormal="100" zoomScaleSheetLayoutView="100" zoomScalePageLayoutView="80" workbookViewId="0">
      <selection activeCell="H9" sqref="H9"/>
    </sheetView>
  </sheetViews>
  <sheetFormatPr defaultColWidth="8.75" defaultRowHeight="13.8"/>
  <cols>
    <col min="1" max="1" width="6.25" style="74" customWidth="1"/>
    <col min="2" max="2" width="56.25" style="75" customWidth="1"/>
    <col min="3" max="3" width="6.25" style="74" customWidth="1"/>
    <col min="4" max="4" width="10" style="83" customWidth="1"/>
    <col min="5" max="5" width="10" style="84" customWidth="1"/>
    <col min="6" max="6" width="12.125" style="61" customWidth="1"/>
    <col min="7" max="16384" width="8.75" style="59"/>
  </cols>
  <sheetData>
    <row r="1" spans="1:7" s="79" customFormat="1" ht="16.5" customHeight="1">
      <c r="A1" s="74" t="s">
        <v>6</v>
      </c>
      <c r="B1" s="75" t="s">
        <v>10</v>
      </c>
      <c r="C1" s="76" t="s">
        <v>9</v>
      </c>
      <c r="D1" s="77" t="s">
        <v>12</v>
      </c>
      <c r="E1" s="78" t="s">
        <v>13</v>
      </c>
      <c r="F1" s="77" t="s">
        <v>11</v>
      </c>
    </row>
    <row r="2" spans="1:7" s="43" customFormat="1">
      <c r="A2" s="80">
        <v>8</v>
      </c>
      <c r="B2" s="81" t="s">
        <v>99</v>
      </c>
      <c r="C2" s="82"/>
      <c r="D2" s="83"/>
      <c r="E2" s="84"/>
      <c r="F2" s="61"/>
    </row>
    <row r="3" spans="1:7" s="88" customFormat="1">
      <c r="A3" s="85"/>
      <c r="B3" s="86"/>
      <c r="C3" s="87"/>
      <c r="D3" s="83"/>
      <c r="E3" s="84"/>
      <c r="F3" s="61"/>
    </row>
    <row r="4" spans="1:7" s="88" customFormat="1" ht="69">
      <c r="A4" s="85"/>
      <c r="B4" s="89" t="s">
        <v>150</v>
      </c>
      <c r="C4" s="87"/>
      <c r="D4" s="83"/>
      <c r="E4" s="84"/>
      <c r="F4" s="61"/>
    </row>
    <row r="5" spans="1:7" s="88" customFormat="1">
      <c r="A5" s="85"/>
      <c r="B5" s="90" t="s">
        <v>109</v>
      </c>
      <c r="C5" s="87"/>
      <c r="D5" s="83"/>
      <c r="E5" s="84"/>
      <c r="F5" s="61"/>
    </row>
    <row r="6" spans="1:7">
      <c r="A6" s="91">
        <f>MAX(A$2:A3)+0.01</f>
        <v>8.01</v>
      </c>
      <c r="B6" s="50" t="s">
        <v>107</v>
      </c>
      <c r="C6" s="79" t="s">
        <v>16</v>
      </c>
      <c r="D6" s="83">
        <v>20</v>
      </c>
      <c r="F6" s="61">
        <f>D6*E6</f>
        <v>0</v>
      </c>
    </row>
    <row r="7" spans="1:7">
      <c r="A7" s="91"/>
      <c r="B7" s="50"/>
      <c r="C7" s="79"/>
      <c r="G7" s="84"/>
    </row>
    <row r="8" spans="1:7">
      <c r="A8" s="91">
        <f>MAX(A$2:A6)+0.01</f>
        <v>8.02</v>
      </c>
      <c r="B8" s="50" t="s">
        <v>111</v>
      </c>
      <c r="C8" s="79" t="s">
        <v>16</v>
      </c>
      <c r="D8" s="83">
        <v>5</v>
      </c>
      <c r="F8" s="61">
        <f>D8*E8</f>
        <v>0</v>
      </c>
      <c r="G8" s="84"/>
    </row>
    <row r="9" spans="1:7">
      <c r="A9" s="91"/>
      <c r="B9" s="50"/>
      <c r="C9" s="79"/>
      <c r="G9" s="84"/>
    </row>
    <row r="10" spans="1:7" ht="55.2">
      <c r="A10" s="91">
        <f>MAX(A$2:A8)+0.01</f>
        <v>8.0299999999999994</v>
      </c>
      <c r="B10" s="50" t="s">
        <v>112</v>
      </c>
      <c r="C10" s="79" t="s">
        <v>113</v>
      </c>
      <c r="D10" s="83">
        <v>1.3</v>
      </c>
      <c r="F10" s="61">
        <f>D10*E10</f>
        <v>0</v>
      </c>
      <c r="G10" s="84"/>
    </row>
    <row r="11" spans="1:7">
      <c r="A11" s="91"/>
      <c r="B11" s="50"/>
      <c r="C11" s="79"/>
      <c r="G11" s="84"/>
    </row>
    <row r="12" spans="1:7">
      <c r="A12" s="91"/>
      <c r="B12" s="68" t="s">
        <v>114</v>
      </c>
      <c r="C12" s="79"/>
      <c r="G12" s="84"/>
    </row>
    <row r="13" spans="1:7" ht="41.4">
      <c r="A13" s="91">
        <f>MAX(A$2:A11)+0.01</f>
        <v>8.0399999999999991</v>
      </c>
      <c r="B13" s="50" t="s">
        <v>117</v>
      </c>
      <c r="C13" s="79" t="s">
        <v>116</v>
      </c>
      <c r="D13" s="83">
        <v>5.5</v>
      </c>
      <c r="F13" s="61">
        <f>D13*E13</f>
        <v>0</v>
      </c>
      <c r="G13" s="84"/>
    </row>
    <row r="14" spans="1:7">
      <c r="A14" s="91"/>
      <c r="B14" s="50"/>
      <c r="C14" s="79"/>
      <c r="G14" s="84"/>
    </row>
    <row r="15" spans="1:7" ht="41.4">
      <c r="A15" s="91">
        <f>MAX(A$2:A13)+0.01</f>
        <v>8.0500000000000007</v>
      </c>
      <c r="B15" s="50" t="s">
        <v>118</v>
      </c>
      <c r="C15" s="79" t="s">
        <v>116</v>
      </c>
      <c r="D15" s="83">
        <v>2</v>
      </c>
      <c r="F15" s="61">
        <f>D15*E15</f>
        <v>0</v>
      </c>
      <c r="G15" s="84"/>
    </row>
    <row r="16" spans="1:7">
      <c r="A16" s="91"/>
      <c r="B16" s="50"/>
      <c r="C16" s="79"/>
      <c r="G16" s="84"/>
    </row>
    <row r="17" spans="1:7" ht="27.6">
      <c r="A17" s="91">
        <f>MAX(A$2:A15)+0.01</f>
        <v>8.06</v>
      </c>
      <c r="B17" s="50" t="s">
        <v>119</v>
      </c>
      <c r="C17" s="79" t="s">
        <v>113</v>
      </c>
      <c r="D17" s="83">
        <v>5.5</v>
      </c>
      <c r="F17" s="61">
        <f>D17*E17</f>
        <v>0</v>
      </c>
      <c r="G17" s="84"/>
    </row>
    <row r="18" spans="1:7">
      <c r="A18" s="91"/>
      <c r="B18" s="50"/>
      <c r="C18" s="79"/>
      <c r="G18" s="84"/>
    </row>
    <row r="19" spans="1:7" ht="41.4">
      <c r="A19" s="91">
        <f>MAX(A$2:A17)+0.01</f>
        <v>8.07</v>
      </c>
      <c r="B19" s="50" t="s">
        <v>160</v>
      </c>
      <c r="C19" s="79" t="s">
        <v>116</v>
      </c>
      <c r="D19" s="83">
        <v>0.8</v>
      </c>
      <c r="F19" s="61">
        <f>D19*E19</f>
        <v>0</v>
      </c>
      <c r="G19" s="84"/>
    </row>
    <row r="20" spans="1:7">
      <c r="A20" s="91"/>
      <c r="B20" s="50"/>
      <c r="C20" s="79"/>
      <c r="G20" s="84"/>
    </row>
    <row r="21" spans="1:7" ht="55.2">
      <c r="A21" s="91">
        <f>MAX(A$2:A19)+0.01</f>
        <v>8.08</v>
      </c>
      <c r="B21" s="50" t="s">
        <v>122</v>
      </c>
      <c r="C21" s="79" t="s">
        <v>116</v>
      </c>
      <c r="D21" s="83">
        <v>5</v>
      </c>
      <c r="F21" s="61">
        <f>D21*E21</f>
        <v>0</v>
      </c>
      <c r="G21" s="84"/>
    </row>
    <row r="22" spans="1:7">
      <c r="A22" s="91"/>
      <c r="B22" s="50"/>
      <c r="C22" s="79"/>
      <c r="G22" s="84"/>
    </row>
    <row r="23" spans="1:7" ht="41.4">
      <c r="A23" s="91">
        <f>MAX(A$2:A21)+0.01</f>
        <v>8.09</v>
      </c>
      <c r="B23" s="50" t="s">
        <v>123</v>
      </c>
      <c r="C23" s="79" t="s">
        <v>116</v>
      </c>
      <c r="D23" s="83">
        <v>0.8</v>
      </c>
      <c r="F23" s="61">
        <f>D23*E23</f>
        <v>0</v>
      </c>
      <c r="G23" s="84"/>
    </row>
    <row r="24" spans="1:7">
      <c r="A24" s="91"/>
      <c r="B24" s="50"/>
      <c r="C24" s="79"/>
      <c r="G24" s="84"/>
    </row>
    <row r="25" spans="1:7" ht="55.2">
      <c r="A25" s="91">
        <f>MAX(A$2:A23)+0.01</f>
        <v>8.1</v>
      </c>
      <c r="B25" s="50" t="s">
        <v>124</v>
      </c>
      <c r="C25" s="79" t="s">
        <v>113</v>
      </c>
      <c r="D25" s="83">
        <v>1.5</v>
      </c>
      <c r="F25" s="61">
        <f>D25*E25</f>
        <v>0</v>
      </c>
      <c r="G25" s="84"/>
    </row>
    <row r="26" spans="1:7">
      <c r="A26" s="91"/>
      <c r="B26" s="50"/>
      <c r="C26" s="79"/>
      <c r="G26" s="84"/>
    </row>
    <row r="27" spans="1:7" ht="15.6">
      <c r="A27" s="91">
        <f>MAX(A$2:A25)+0.01</f>
        <v>8.11</v>
      </c>
      <c r="B27" s="50" t="s">
        <v>126</v>
      </c>
      <c r="C27" s="79" t="s">
        <v>113</v>
      </c>
      <c r="D27" s="83">
        <v>12</v>
      </c>
      <c r="F27" s="61">
        <f>D27*E27</f>
        <v>0</v>
      </c>
      <c r="G27" s="84"/>
    </row>
    <row r="28" spans="1:7">
      <c r="A28" s="91"/>
      <c r="B28" s="50"/>
      <c r="C28" s="79"/>
      <c r="G28" s="84"/>
    </row>
    <row r="29" spans="1:7" ht="27.6">
      <c r="A29" s="91">
        <f>MAX(A$2:A27)+0.01</f>
        <v>8.1199999999999992</v>
      </c>
      <c r="B29" s="50" t="s">
        <v>162</v>
      </c>
      <c r="C29" s="79" t="s">
        <v>116</v>
      </c>
      <c r="D29" s="83">
        <v>1</v>
      </c>
      <c r="F29" s="61">
        <f>D29*E29</f>
        <v>0</v>
      </c>
      <c r="G29" s="84"/>
    </row>
    <row r="30" spans="1:7">
      <c r="A30" s="91"/>
      <c r="B30" s="50"/>
      <c r="C30" s="79"/>
      <c r="G30" s="84"/>
    </row>
    <row r="31" spans="1:7">
      <c r="A31" s="91"/>
      <c r="B31" s="68" t="s">
        <v>128</v>
      </c>
      <c r="C31" s="79"/>
      <c r="G31" s="84"/>
    </row>
    <row r="32" spans="1:7" ht="27.6">
      <c r="A32" s="91">
        <f>MAX(A$2:A30)+0.01</f>
        <v>8.1300000000000008</v>
      </c>
      <c r="B32" s="50" t="s">
        <v>129</v>
      </c>
      <c r="C32" s="79" t="s">
        <v>16</v>
      </c>
      <c r="D32" s="83">
        <v>23</v>
      </c>
      <c r="F32" s="61">
        <f>D32*E32</f>
        <v>0</v>
      </c>
      <c r="G32" s="84"/>
    </row>
    <row r="33" spans="1:9">
      <c r="A33" s="91"/>
      <c r="B33" s="50"/>
      <c r="C33" s="79"/>
      <c r="G33" s="84"/>
    </row>
    <row r="34" spans="1:9" ht="27.6">
      <c r="A34" s="91">
        <f>MAX(A$2:A32)+0.01</f>
        <v>8.14</v>
      </c>
      <c r="B34" s="50" t="s">
        <v>133</v>
      </c>
      <c r="C34" s="79" t="s">
        <v>16</v>
      </c>
      <c r="D34" s="83">
        <v>15</v>
      </c>
      <c r="F34" s="61">
        <f>D34*E34</f>
        <v>0</v>
      </c>
      <c r="G34" s="84"/>
    </row>
    <row r="35" spans="1:9">
      <c r="A35" s="91"/>
      <c r="B35" s="50"/>
      <c r="C35" s="79"/>
      <c r="G35" s="84"/>
    </row>
    <row r="36" spans="1:9" ht="41.4">
      <c r="A36" s="91">
        <f>MAX(A$2:A34)+0.01</f>
        <v>8.15</v>
      </c>
      <c r="B36" s="50" t="s">
        <v>201</v>
      </c>
      <c r="C36" s="79" t="s">
        <v>5</v>
      </c>
      <c r="D36" s="83">
        <v>1</v>
      </c>
      <c r="F36" s="61">
        <f>D36*E36</f>
        <v>0</v>
      </c>
      <c r="G36" s="84"/>
    </row>
    <row r="37" spans="1:9">
      <c r="A37" s="91"/>
      <c r="B37" s="50"/>
      <c r="C37" s="79"/>
      <c r="G37" s="84"/>
    </row>
    <row r="38" spans="1:9" ht="27.6">
      <c r="A38" s="91">
        <f>MAX(A$2:A36)+0.01</f>
        <v>8.16</v>
      </c>
      <c r="B38" s="92" t="s">
        <v>151</v>
      </c>
      <c r="C38" s="93"/>
      <c r="G38" s="84"/>
    </row>
    <row r="39" spans="1:9" ht="41.4">
      <c r="A39" s="91"/>
      <c r="B39" s="92" t="s">
        <v>152</v>
      </c>
      <c r="C39" s="93" t="s">
        <v>215</v>
      </c>
      <c r="D39" s="83">
        <v>0.2</v>
      </c>
      <c r="E39" s="83"/>
      <c r="F39" s="83"/>
      <c r="G39" s="83"/>
      <c r="H39" s="84">
        <v>0</v>
      </c>
      <c r="I39" s="84">
        <f t="shared" ref="I39:I47" si="0">D39*H39</f>
        <v>0</v>
      </c>
    </row>
    <row r="40" spans="1:9" ht="15.6">
      <c r="A40" s="91"/>
      <c r="B40" s="92" t="s">
        <v>134</v>
      </c>
      <c r="C40" s="93" t="s">
        <v>216</v>
      </c>
      <c r="D40" s="83">
        <v>0.25</v>
      </c>
      <c r="E40" s="83"/>
      <c r="F40" s="83"/>
      <c r="G40" s="83"/>
      <c r="H40" s="84">
        <v>0</v>
      </c>
      <c r="I40" s="84">
        <f t="shared" si="0"/>
        <v>0</v>
      </c>
    </row>
    <row r="41" spans="1:9" ht="15.6">
      <c r="A41" s="91"/>
      <c r="B41" s="92" t="s">
        <v>135</v>
      </c>
      <c r="C41" s="93" t="s">
        <v>216</v>
      </c>
      <c r="D41" s="83">
        <v>0.25</v>
      </c>
      <c r="E41" s="83"/>
      <c r="F41" s="83"/>
      <c r="G41" s="83"/>
      <c r="H41" s="84">
        <v>0</v>
      </c>
      <c r="I41" s="84">
        <f t="shared" si="0"/>
        <v>0</v>
      </c>
    </row>
    <row r="42" spans="1:9" ht="30">
      <c r="A42" s="91"/>
      <c r="B42" s="92" t="s">
        <v>217</v>
      </c>
      <c r="C42" s="93" t="s">
        <v>215</v>
      </c>
      <c r="D42" s="83">
        <v>0.14000000000000001</v>
      </c>
      <c r="E42" s="83"/>
      <c r="F42" s="83"/>
      <c r="G42" s="83"/>
      <c r="H42" s="84">
        <v>0</v>
      </c>
      <c r="I42" s="84">
        <f t="shared" si="0"/>
        <v>0</v>
      </c>
    </row>
    <row r="43" spans="1:9" ht="27.6">
      <c r="A43" s="91"/>
      <c r="B43" s="92" t="s">
        <v>245</v>
      </c>
      <c r="C43" s="93" t="s">
        <v>8</v>
      </c>
      <c r="D43" s="83">
        <v>1</v>
      </c>
      <c r="E43" s="83"/>
      <c r="F43" s="83"/>
      <c r="G43" s="83"/>
      <c r="H43" s="84">
        <v>0</v>
      </c>
      <c r="I43" s="84">
        <f t="shared" si="0"/>
        <v>0</v>
      </c>
    </row>
    <row r="44" spans="1:9" ht="27.6">
      <c r="A44" s="91"/>
      <c r="B44" s="92" t="s">
        <v>153</v>
      </c>
      <c r="C44" s="93" t="s">
        <v>8</v>
      </c>
      <c r="D44" s="83">
        <v>1</v>
      </c>
      <c r="E44" s="83"/>
      <c r="F44" s="83"/>
      <c r="G44" s="83"/>
      <c r="H44" s="84">
        <v>0</v>
      </c>
      <c r="I44" s="84">
        <f t="shared" si="0"/>
        <v>0</v>
      </c>
    </row>
    <row r="45" spans="1:9" ht="41.4">
      <c r="A45" s="91"/>
      <c r="B45" s="92" t="s">
        <v>136</v>
      </c>
      <c r="C45" s="93" t="s">
        <v>216</v>
      </c>
      <c r="D45" s="83">
        <v>0.2</v>
      </c>
      <c r="E45" s="83"/>
      <c r="F45" s="83"/>
      <c r="G45" s="83"/>
      <c r="H45" s="84">
        <v>0</v>
      </c>
      <c r="I45" s="84">
        <f t="shared" si="0"/>
        <v>0</v>
      </c>
    </row>
    <row r="46" spans="1:9" ht="27.6">
      <c r="A46" s="91"/>
      <c r="B46" s="92" t="s">
        <v>137</v>
      </c>
      <c r="C46" s="93" t="s">
        <v>215</v>
      </c>
      <c r="D46" s="83">
        <v>0.1</v>
      </c>
      <c r="E46" s="83"/>
      <c r="F46" s="83"/>
      <c r="G46" s="83"/>
      <c r="H46" s="84">
        <v>0</v>
      </c>
      <c r="I46" s="84">
        <f t="shared" si="0"/>
        <v>0</v>
      </c>
    </row>
    <row r="47" spans="1:9" ht="41.4">
      <c r="A47" s="91"/>
      <c r="B47" s="92" t="s">
        <v>138</v>
      </c>
      <c r="C47" s="93" t="s">
        <v>215</v>
      </c>
      <c r="D47" s="83">
        <v>0.1</v>
      </c>
      <c r="E47" s="83"/>
      <c r="F47" s="83"/>
      <c r="G47" s="83"/>
      <c r="H47" s="84">
        <v>0</v>
      </c>
      <c r="I47" s="84">
        <f t="shared" si="0"/>
        <v>0</v>
      </c>
    </row>
    <row r="48" spans="1:9">
      <c r="A48" s="91"/>
      <c r="B48" s="94" t="s">
        <v>154</v>
      </c>
      <c r="C48" s="95" t="s">
        <v>5</v>
      </c>
      <c r="D48" s="96">
        <v>1</v>
      </c>
      <c r="E48" s="97"/>
      <c r="F48" s="98">
        <f>D48*E48</f>
        <v>0</v>
      </c>
      <c r="G48" s="113"/>
      <c r="H48" s="113"/>
      <c r="I48" s="113">
        <f>SUM(I39:I47)</f>
        <v>0</v>
      </c>
    </row>
    <row r="49" spans="1:7">
      <c r="A49" s="91"/>
      <c r="B49" s="50"/>
      <c r="C49" s="79"/>
      <c r="G49" s="84"/>
    </row>
    <row r="50" spans="1:7">
      <c r="A50" s="91"/>
      <c r="B50" s="68" t="s">
        <v>145</v>
      </c>
      <c r="C50" s="79"/>
      <c r="G50" s="84"/>
    </row>
    <row r="51" spans="1:7" ht="16.2">
      <c r="A51" s="91">
        <f>MAX(A$2:A49)+0.01</f>
        <v>8.17</v>
      </c>
      <c r="B51" s="49" t="s">
        <v>218</v>
      </c>
      <c r="C51" s="79" t="s">
        <v>16</v>
      </c>
      <c r="D51" s="83">
        <v>14</v>
      </c>
      <c r="F51" s="61">
        <f>D51*E51</f>
        <v>0</v>
      </c>
      <c r="G51" s="84"/>
    </row>
    <row r="52" spans="1:7">
      <c r="A52" s="91"/>
      <c r="B52" s="72"/>
      <c r="C52" s="79"/>
      <c r="G52" s="84"/>
    </row>
    <row r="53" spans="1:7" ht="16.2">
      <c r="A53" s="91">
        <f>MAX(A$2:A51)+0.01</f>
        <v>8.18</v>
      </c>
      <c r="B53" s="49" t="s">
        <v>219</v>
      </c>
      <c r="C53" s="79" t="s">
        <v>16</v>
      </c>
      <c r="D53" s="83">
        <v>25</v>
      </c>
      <c r="F53" s="61">
        <f>D53*E53</f>
        <v>0</v>
      </c>
      <c r="G53" s="84"/>
    </row>
    <row r="54" spans="1:7">
      <c r="A54" s="91"/>
      <c r="B54" s="72"/>
      <c r="C54" s="79"/>
      <c r="G54" s="84"/>
    </row>
    <row r="55" spans="1:7" ht="27.6">
      <c r="A55" s="91">
        <f>MAX(A$2:A53)+0.01</f>
        <v>8.19</v>
      </c>
      <c r="B55" s="72" t="s">
        <v>155</v>
      </c>
      <c r="C55" s="79" t="s">
        <v>8</v>
      </c>
      <c r="D55" s="83">
        <v>1</v>
      </c>
      <c r="F55" s="61">
        <f>D55*E55</f>
        <v>0</v>
      </c>
      <c r="G55" s="84"/>
    </row>
    <row r="56" spans="1:7">
      <c r="A56" s="91"/>
      <c r="B56" s="72"/>
      <c r="C56" s="79"/>
      <c r="G56" s="84"/>
    </row>
    <row r="57" spans="1:7" ht="27.6">
      <c r="A57" s="91">
        <f>MAX(A$2:A55)+0.01</f>
        <v>8.1999999999999993</v>
      </c>
      <c r="B57" s="72" t="s">
        <v>146</v>
      </c>
      <c r="C57" s="79" t="s">
        <v>8</v>
      </c>
      <c r="D57" s="83">
        <v>1</v>
      </c>
      <c r="F57" s="61">
        <f>D57*E57</f>
        <v>0</v>
      </c>
      <c r="G57" s="84"/>
    </row>
    <row r="58" spans="1:7">
      <c r="A58" s="91"/>
      <c r="B58" s="72"/>
      <c r="C58" s="79"/>
      <c r="G58" s="84"/>
    </row>
    <row r="59" spans="1:7" ht="27.6">
      <c r="A59" s="91">
        <f>MAX(A$2:A57)+0.01</f>
        <v>8.2100000000000009</v>
      </c>
      <c r="B59" s="72" t="s">
        <v>164</v>
      </c>
      <c r="C59" s="79" t="s">
        <v>8</v>
      </c>
      <c r="D59" s="83">
        <v>1</v>
      </c>
      <c r="F59" s="61">
        <f>D59*E59</f>
        <v>0</v>
      </c>
      <c r="G59" s="84"/>
    </row>
    <row r="60" spans="1:7">
      <c r="A60" s="99"/>
      <c r="B60" s="100"/>
      <c r="C60" s="101"/>
      <c r="D60" s="102"/>
      <c r="E60" s="103"/>
      <c r="F60" s="104"/>
    </row>
    <row r="61" spans="1:7">
      <c r="A61" s="91"/>
      <c r="B61" s="59"/>
      <c r="C61" s="79"/>
      <c r="E61" s="105" t="s">
        <v>7</v>
      </c>
      <c r="F61" s="106">
        <f>SUM(F5:F60)</f>
        <v>0</v>
      </c>
    </row>
    <row r="62" spans="1:7">
      <c r="A62" s="91"/>
      <c r="B62" s="59"/>
      <c r="C62" s="79"/>
    </row>
    <row r="63" spans="1:7">
      <c r="A63" s="91"/>
      <c r="B63" s="59"/>
      <c r="C63" s="79"/>
    </row>
    <row r="64" spans="1:7">
      <c r="A64" s="91"/>
      <c r="B64" s="59"/>
      <c r="C64" s="79"/>
    </row>
    <row r="65" spans="1:3">
      <c r="A65" s="91"/>
      <c r="B65" s="92"/>
      <c r="C65" s="79"/>
    </row>
    <row r="66" spans="1:3">
      <c r="A66" s="91"/>
      <c r="B66" s="107"/>
      <c r="C66" s="79"/>
    </row>
    <row r="67" spans="1:3">
      <c r="A67" s="91"/>
      <c r="B67" s="107"/>
      <c r="C67" s="79"/>
    </row>
    <row r="68" spans="1:3">
      <c r="A68" s="91"/>
      <c r="B68" s="107"/>
      <c r="C68" s="79"/>
    </row>
    <row r="69" spans="1:3">
      <c r="A69" s="91"/>
      <c r="B69" s="107"/>
      <c r="C69" s="79"/>
    </row>
    <row r="70" spans="1:3">
      <c r="A70" s="91"/>
      <c r="B70" s="107"/>
      <c r="C70" s="79"/>
    </row>
    <row r="71" spans="1:3">
      <c r="A71" s="91"/>
      <c r="B71" s="107"/>
      <c r="C71" s="79"/>
    </row>
    <row r="72" spans="1:3">
      <c r="A72" s="91"/>
      <c r="B72" s="59"/>
      <c r="C72" s="79"/>
    </row>
    <row r="73" spans="1:3">
      <c r="A73" s="91"/>
      <c r="B73" s="59"/>
      <c r="C73" s="79"/>
    </row>
    <row r="74" spans="1:3">
      <c r="A74" s="91"/>
      <c r="B74" s="59"/>
      <c r="C74" s="79"/>
    </row>
    <row r="75" spans="1:3">
      <c r="A75" s="91"/>
      <c r="B75" s="59"/>
      <c r="C75" s="79"/>
    </row>
    <row r="76" spans="1:3">
      <c r="A76" s="91"/>
      <c r="B76" s="59"/>
      <c r="C76" s="79"/>
    </row>
    <row r="77" spans="1:3">
      <c r="A77" s="91"/>
      <c r="B77" s="59"/>
      <c r="C77" s="79"/>
    </row>
    <row r="78" spans="1:3">
      <c r="A78" s="91"/>
      <c r="B78" s="59"/>
      <c r="C78" s="79"/>
    </row>
    <row r="79" spans="1:3">
      <c r="A79" s="91"/>
      <c r="B79" s="59"/>
      <c r="C79" s="79"/>
    </row>
    <row r="80" spans="1:3">
      <c r="A80" s="91"/>
      <c r="B80" s="59"/>
      <c r="C80" s="79"/>
    </row>
    <row r="81" spans="1:3">
      <c r="A81" s="91"/>
      <c r="B81" s="59"/>
      <c r="C81" s="79"/>
    </row>
    <row r="82" spans="1:3">
      <c r="A82" s="91"/>
      <c r="B82" s="59"/>
      <c r="C82" s="79"/>
    </row>
    <row r="83" spans="1:3">
      <c r="A83" s="91"/>
      <c r="B83" s="59"/>
      <c r="C83" s="79"/>
    </row>
    <row r="84" spans="1:3">
      <c r="A84" s="91"/>
      <c r="B84" s="59"/>
      <c r="C84" s="79"/>
    </row>
    <row r="85" spans="1:3">
      <c r="A85" s="91"/>
      <c r="B85" s="59"/>
      <c r="C85" s="79"/>
    </row>
    <row r="86" spans="1:3">
      <c r="A86" s="91"/>
      <c r="B86" s="59"/>
      <c r="C86" s="79"/>
    </row>
    <row r="87" spans="1:3">
      <c r="A87" s="91"/>
      <c r="B87" s="59"/>
      <c r="C87" s="79"/>
    </row>
    <row r="88" spans="1:3">
      <c r="A88" s="91"/>
      <c r="B88" s="59"/>
      <c r="C88" s="79"/>
    </row>
    <row r="89" spans="1:3">
      <c r="A89" s="91"/>
      <c r="B89" s="59"/>
      <c r="C89" s="79"/>
    </row>
    <row r="90" spans="1:3">
      <c r="A90" s="91"/>
      <c r="B90" s="59"/>
      <c r="C90" s="79"/>
    </row>
    <row r="91" spans="1:3">
      <c r="A91" s="91"/>
      <c r="B91" s="59"/>
      <c r="C91" s="79"/>
    </row>
    <row r="92" spans="1:3">
      <c r="A92" s="91"/>
      <c r="B92" s="59"/>
      <c r="C92" s="79"/>
    </row>
    <row r="93" spans="1:3">
      <c r="A93" s="91"/>
      <c r="B93" s="59"/>
      <c r="C93" s="79"/>
    </row>
    <row r="94" spans="1:3">
      <c r="A94" s="91"/>
      <c r="B94" s="59"/>
      <c r="C94" s="79"/>
    </row>
    <row r="95" spans="1:3">
      <c r="A95" s="91"/>
      <c r="B95" s="59"/>
      <c r="C95" s="79"/>
    </row>
    <row r="96" spans="1:3">
      <c r="A96" s="91"/>
      <c r="B96" s="59"/>
      <c r="C96" s="79"/>
    </row>
    <row r="97" spans="1:3">
      <c r="A97" s="91"/>
      <c r="B97" s="59"/>
      <c r="C97" s="79"/>
    </row>
    <row r="98" spans="1:3">
      <c r="A98" s="91"/>
      <c r="B98" s="59"/>
      <c r="C98" s="79"/>
    </row>
    <row r="99" spans="1:3">
      <c r="A99" s="91"/>
      <c r="B99" s="59"/>
      <c r="C99" s="79"/>
    </row>
    <row r="100" spans="1:3">
      <c r="A100" s="91"/>
      <c r="B100" s="59"/>
      <c r="C100" s="79"/>
    </row>
    <row r="101" spans="1:3">
      <c r="A101" s="91"/>
      <c r="B101" s="59"/>
      <c r="C101" s="79"/>
    </row>
    <row r="102" spans="1:3">
      <c r="A102" s="91"/>
      <c r="B102" s="59"/>
      <c r="C102" s="79"/>
    </row>
    <row r="103" spans="1:3">
      <c r="A103" s="91"/>
      <c r="B103" s="59"/>
      <c r="C103" s="79"/>
    </row>
    <row r="104" spans="1:3">
      <c r="A104" s="108"/>
      <c r="B104" s="59"/>
      <c r="C104" s="79"/>
    </row>
    <row r="105" spans="1:3">
      <c r="A105" s="108"/>
      <c r="B105" s="59"/>
      <c r="C105" s="79"/>
    </row>
    <row r="106" spans="1:3">
      <c r="A106" s="108"/>
      <c r="B106" s="59"/>
      <c r="C106" s="79"/>
    </row>
    <row r="107" spans="1:3">
      <c r="A107" s="108"/>
      <c r="B107" s="59"/>
      <c r="C107" s="79"/>
    </row>
    <row r="108" spans="1:3">
      <c r="A108" s="109"/>
      <c r="B108" s="59"/>
      <c r="C108" s="79"/>
    </row>
    <row r="109" spans="1:3">
      <c r="A109" s="109"/>
      <c r="B109" s="59"/>
      <c r="C109" s="79"/>
    </row>
    <row r="110" spans="1:3">
      <c r="A110" s="109"/>
      <c r="B110" s="59"/>
      <c r="C110" s="79"/>
    </row>
    <row r="111" spans="1:3">
      <c r="A111" s="109"/>
      <c r="B111" s="59"/>
      <c r="C111" s="79"/>
    </row>
    <row r="112" spans="1:3">
      <c r="A112" s="109"/>
      <c r="B112" s="59"/>
      <c r="C112" s="79"/>
    </row>
    <row r="113" spans="1:3">
      <c r="A113" s="109"/>
      <c r="B113" s="59"/>
      <c r="C113" s="79"/>
    </row>
    <row r="114" spans="1:3">
      <c r="A114" s="109"/>
      <c r="B114" s="59"/>
      <c r="C114" s="79"/>
    </row>
    <row r="115" spans="1:3">
      <c r="A115" s="109"/>
      <c r="B115" s="110"/>
      <c r="C115" s="79"/>
    </row>
    <row r="116" spans="1:3">
      <c r="A116" s="109"/>
      <c r="B116" s="110"/>
      <c r="C116" s="79"/>
    </row>
    <row r="117" spans="1:3">
      <c r="A117" s="109"/>
      <c r="B117" s="110"/>
      <c r="C117" s="79"/>
    </row>
    <row r="118" spans="1:3">
      <c r="A118" s="109"/>
      <c r="B118" s="110"/>
      <c r="C118" s="79"/>
    </row>
    <row r="119" spans="1:3">
      <c r="A119" s="109"/>
      <c r="B119" s="110"/>
      <c r="C119" s="79"/>
    </row>
    <row r="120" spans="1:3">
      <c r="A120" s="109"/>
      <c r="B120" s="110"/>
      <c r="C120" s="79"/>
    </row>
    <row r="121" spans="1:3">
      <c r="A121" s="109"/>
      <c r="B121" s="110"/>
      <c r="C121" s="79"/>
    </row>
    <row r="122" spans="1:3">
      <c r="A122" s="109"/>
      <c r="B122" s="111"/>
    </row>
    <row r="123" spans="1:3">
      <c r="A123" s="109"/>
    </row>
    <row r="124" spans="1:3">
      <c r="A124" s="109"/>
    </row>
  </sheetData>
  <sheetProtection algorithmName="SHA-512" hashValue="qxXovvQ0hXTjwMBVeRdNPoRpzibt5P3E4WBC3jMvexK2UpoO45ATn8mV2nbmhhVTQ/W7pbmDMKGwClhs29hH1g==" saltValue="LyjEQJLpY0IQ+TFVcdjWTw==" spinCount="100000" sheet="1" objects="1" scenarios="1"/>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10E10-E33A-49D5-A276-FA63FA91ECD5}">
  <dimension ref="A1:I130"/>
  <sheetViews>
    <sheetView view="pageBreakPreview" zoomScaleNormal="100" zoomScaleSheetLayoutView="100" zoomScalePageLayoutView="80" workbookViewId="0">
      <selection activeCell="N8" sqref="N8"/>
    </sheetView>
  </sheetViews>
  <sheetFormatPr defaultColWidth="8.75" defaultRowHeight="13.8"/>
  <cols>
    <col min="1" max="1" width="6.25" style="74" customWidth="1"/>
    <col min="2" max="2" width="56.25" style="75" customWidth="1"/>
    <col min="3" max="3" width="6.25" style="74" customWidth="1"/>
    <col min="4" max="4" width="10" style="83" customWidth="1"/>
    <col min="5" max="5" width="10" style="84" customWidth="1"/>
    <col min="6" max="6" width="12.125" style="61" customWidth="1"/>
    <col min="7" max="16384" width="8.75" style="59"/>
  </cols>
  <sheetData>
    <row r="1" spans="1:6" s="79" customFormat="1" ht="16.5" customHeight="1">
      <c r="A1" s="74" t="s">
        <v>6</v>
      </c>
      <c r="B1" s="75" t="s">
        <v>10</v>
      </c>
      <c r="C1" s="76" t="s">
        <v>9</v>
      </c>
      <c r="D1" s="77" t="s">
        <v>12</v>
      </c>
      <c r="E1" s="78" t="s">
        <v>13</v>
      </c>
      <c r="F1" s="77" t="s">
        <v>11</v>
      </c>
    </row>
    <row r="2" spans="1:6" s="43" customFormat="1">
      <c r="A2" s="80">
        <v>9</v>
      </c>
      <c r="B2" s="81" t="s">
        <v>100</v>
      </c>
      <c r="C2" s="82"/>
      <c r="D2" s="83"/>
      <c r="E2" s="84"/>
      <c r="F2" s="61"/>
    </row>
    <row r="3" spans="1:6" s="88" customFormat="1">
      <c r="A3" s="85"/>
      <c r="B3" s="86"/>
      <c r="C3" s="87"/>
      <c r="D3" s="83"/>
      <c r="E3" s="84"/>
      <c r="F3" s="61"/>
    </row>
    <row r="4" spans="1:6" s="88" customFormat="1" ht="110.4">
      <c r="A4" s="85"/>
      <c r="B4" s="89" t="s">
        <v>213</v>
      </c>
      <c r="C4" s="87"/>
      <c r="D4" s="83"/>
      <c r="E4" s="84"/>
      <c r="F4" s="61"/>
    </row>
    <row r="5" spans="1:6" s="88" customFormat="1">
      <c r="A5" s="85"/>
      <c r="B5" s="90" t="s">
        <v>109</v>
      </c>
      <c r="C5" s="87"/>
      <c r="D5" s="83"/>
      <c r="E5" s="84"/>
      <c r="F5" s="61"/>
    </row>
    <row r="6" spans="1:6">
      <c r="A6" s="91">
        <f>MAX(A$2:A3)+0.01</f>
        <v>9.01</v>
      </c>
      <c r="B6" s="50" t="s">
        <v>107</v>
      </c>
      <c r="C6" s="79" t="s">
        <v>16</v>
      </c>
      <c r="D6" s="83">
        <v>15</v>
      </c>
      <c r="F6" s="61">
        <f>D6*E6</f>
        <v>0</v>
      </c>
    </row>
    <row r="7" spans="1:6">
      <c r="A7" s="91"/>
      <c r="B7" s="50"/>
      <c r="C7" s="79"/>
    </row>
    <row r="8" spans="1:6" ht="27.6">
      <c r="A8" s="91">
        <f>MAX(A$2:A7)+0.01</f>
        <v>9.02</v>
      </c>
      <c r="B8" s="50" t="s">
        <v>110</v>
      </c>
      <c r="C8" s="79" t="s">
        <v>16</v>
      </c>
      <c r="D8" s="83">
        <v>20</v>
      </c>
      <c r="F8" s="61">
        <f>D8*E8</f>
        <v>0</v>
      </c>
    </row>
    <row r="9" spans="1:6">
      <c r="A9" s="91"/>
      <c r="B9" s="50"/>
      <c r="C9" s="79"/>
    </row>
    <row r="10" spans="1:6">
      <c r="A10" s="91">
        <f>MAX(A$2:A8)+0.01</f>
        <v>9.0299999999999994</v>
      </c>
      <c r="B10" s="50" t="s">
        <v>198</v>
      </c>
      <c r="C10" s="79" t="s">
        <v>16</v>
      </c>
      <c r="D10" s="83">
        <v>26</v>
      </c>
      <c r="F10" s="61">
        <f>D10*E10</f>
        <v>0</v>
      </c>
    </row>
    <row r="11" spans="1:6">
      <c r="A11" s="91"/>
      <c r="B11" s="50"/>
      <c r="C11" s="79"/>
    </row>
    <row r="12" spans="1:6" ht="55.2">
      <c r="A12" s="91">
        <f>MAX(A$2:A10)+0.01</f>
        <v>9.0399999999999991</v>
      </c>
      <c r="B12" s="50" t="s">
        <v>199</v>
      </c>
      <c r="C12" s="79" t="s">
        <v>113</v>
      </c>
      <c r="D12" s="83">
        <v>6.5</v>
      </c>
      <c r="F12" s="61">
        <f>D12*E12</f>
        <v>0</v>
      </c>
    </row>
    <row r="13" spans="1:6">
      <c r="A13" s="91"/>
      <c r="B13" s="50"/>
      <c r="C13" s="79"/>
    </row>
    <row r="14" spans="1:6">
      <c r="A14" s="91"/>
      <c r="B14" s="68" t="s">
        <v>114</v>
      </c>
      <c r="C14" s="79"/>
    </row>
    <row r="15" spans="1:6" ht="41.4">
      <c r="A15" s="91">
        <f>MAX(A$2:A13)+0.01</f>
        <v>9.0500000000000007</v>
      </c>
      <c r="B15" s="50" t="s">
        <v>117</v>
      </c>
      <c r="C15" s="79" t="s">
        <v>116</v>
      </c>
      <c r="D15" s="83">
        <v>4.7</v>
      </c>
      <c r="F15" s="61">
        <f>D15*E15</f>
        <v>0</v>
      </c>
    </row>
    <row r="16" spans="1:6">
      <c r="A16" s="91"/>
      <c r="B16" s="50"/>
      <c r="C16" s="79"/>
    </row>
    <row r="17" spans="1:6" ht="41.4">
      <c r="A17" s="91">
        <f>MAX(A$2:A15)+0.01</f>
        <v>9.06</v>
      </c>
      <c r="B17" s="50" t="s">
        <v>118</v>
      </c>
      <c r="C17" s="79" t="s">
        <v>116</v>
      </c>
      <c r="D17" s="83">
        <v>1.3</v>
      </c>
      <c r="F17" s="61">
        <f>D17*E17</f>
        <v>0</v>
      </c>
    </row>
    <row r="18" spans="1:6">
      <c r="A18" s="91"/>
      <c r="B18" s="50"/>
      <c r="C18" s="79"/>
    </row>
    <row r="19" spans="1:6" ht="27.6">
      <c r="A19" s="91">
        <f>MAX(A$2:A17)+0.01</f>
        <v>9.07</v>
      </c>
      <c r="B19" s="50" t="s">
        <v>200</v>
      </c>
      <c r="C19" s="79" t="s">
        <v>116</v>
      </c>
      <c r="D19" s="83">
        <v>1.5</v>
      </c>
      <c r="F19" s="61">
        <f>D19*E19</f>
        <v>0</v>
      </c>
    </row>
    <row r="20" spans="1:6">
      <c r="A20" s="91"/>
      <c r="B20" s="50"/>
      <c r="C20" s="79"/>
    </row>
    <row r="21" spans="1:6" ht="27.6">
      <c r="A21" s="91">
        <f>MAX(A$2:A19)+0.01</f>
        <v>9.08</v>
      </c>
      <c r="B21" s="50" t="s">
        <v>119</v>
      </c>
      <c r="C21" s="79" t="s">
        <v>113</v>
      </c>
      <c r="D21" s="83">
        <v>5.0999999999999996</v>
      </c>
      <c r="F21" s="61">
        <f>D21*E21</f>
        <v>0</v>
      </c>
    </row>
    <row r="22" spans="1:6">
      <c r="A22" s="91"/>
      <c r="B22" s="50"/>
      <c r="C22" s="79"/>
    </row>
    <row r="23" spans="1:6" ht="41.4">
      <c r="A23" s="91">
        <f>MAX(A$2:A21)+0.01</f>
        <v>9.09</v>
      </c>
      <c r="B23" s="50" t="s">
        <v>160</v>
      </c>
      <c r="C23" s="79" t="s">
        <v>116</v>
      </c>
      <c r="D23" s="83">
        <v>1.8</v>
      </c>
      <c r="F23" s="61">
        <f>D23*E23</f>
        <v>0</v>
      </c>
    </row>
    <row r="24" spans="1:6">
      <c r="A24" s="91"/>
      <c r="B24" s="50"/>
      <c r="C24" s="79"/>
    </row>
    <row r="25" spans="1:6" ht="41.4">
      <c r="A25" s="91">
        <f>MAX(A$2:A23)+0.01</f>
        <v>9.1</v>
      </c>
      <c r="B25" s="50" t="s">
        <v>123</v>
      </c>
      <c r="C25" s="79" t="s">
        <v>116</v>
      </c>
      <c r="D25" s="83">
        <v>4.5</v>
      </c>
      <c r="F25" s="61">
        <f>D25*E25</f>
        <v>0</v>
      </c>
    </row>
    <row r="26" spans="1:6">
      <c r="A26" s="91"/>
      <c r="B26" s="50"/>
      <c r="C26" s="79"/>
    </row>
    <row r="27" spans="1:6" ht="55.2">
      <c r="A27" s="91">
        <f>MAX(A$2:A25)+0.01</f>
        <v>9.11</v>
      </c>
      <c r="B27" s="50" t="s">
        <v>124</v>
      </c>
      <c r="C27" s="79" t="s">
        <v>113</v>
      </c>
      <c r="D27" s="83">
        <v>7.8</v>
      </c>
      <c r="F27" s="61">
        <f>D27*E27</f>
        <v>0</v>
      </c>
    </row>
    <row r="28" spans="1:6">
      <c r="A28" s="91"/>
      <c r="B28" s="50"/>
      <c r="C28" s="79"/>
    </row>
    <row r="29" spans="1:6" ht="55.2">
      <c r="A29" s="91">
        <f>MAX(A$2:A27)+0.01</f>
        <v>9.1199999999999992</v>
      </c>
      <c r="B29" s="50" t="s">
        <v>125</v>
      </c>
      <c r="C29" s="79" t="s">
        <v>113</v>
      </c>
      <c r="D29" s="83">
        <v>7.8</v>
      </c>
      <c r="F29" s="61">
        <f>D29*E29</f>
        <v>0</v>
      </c>
    </row>
    <row r="30" spans="1:6">
      <c r="A30" s="91"/>
      <c r="B30" s="50"/>
      <c r="C30" s="79"/>
    </row>
    <row r="31" spans="1:6" ht="15.6">
      <c r="A31" s="91">
        <f>MAX(A$2:A29)+0.01</f>
        <v>9.1300000000000008</v>
      </c>
      <c r="B31" s="50" t="s">
        <v>126</v>
      </c>
      <c r="C31" s="79" t="s">
        <v>113</v>
      </c>
      <c r="D31" s="83">
        <v>3</v>
      </c>
      <c r="F31" s="61">
        <f>D31*E31</f>
        <v>0</v>
      </c>
    </row>
    <row r="32" spans="1:6">
      <c r="A32" s="91"/>
      <c r="B32" s="50"/>
      <c r="C32" s="79"/>
    </row>
    <row r="33" spans="1:9" ht="27.6">
      <c r="A33" s="91">
        <f>MAX(A$2:A31)+0.01</f>
        <v>9.14</v>
      </c>
      <c r="B33" s="50" t="s">
        <v>162</v>
      </c>
      <c r="C33" s="79" t="s">
        <v>116</v>
      </c>
      <c r="D33" s="83">
        <v>3</v>
      </c>
      <c r="F33" s="61">
        <f>D33*E33</f>
        <v>0</v>
      </c>
    </row>
    <row r="34" spans="1:9">
      <c r="A34" s="91"/>
      <c r="B34" s="50"/>
      <c r="C34" s="79"/>
    </row>
    <row r="35" spans="1:9">
      <c r="A35" s="91"/>
      <c r="B35" s="68" t="s">
        <v>128</v>
      </c>
      <c r="C35" s="79"/>
    </row>
    <row r="36" spans="1:9" ht="27.6">
      <c r="A36" s="91">
        <f>MAX(A$2:A34)+0.01</f>
        <v>9.15</v>
      </c>
      <c r="B36" s="50" t="s">
        <v>129</v>
      </c>
      <c r="C36" s="79" t="s">
        <v>16</v>
      </c>
      <c r="D36" s="83">
        <v>18</v>
      </c>
      <c r="F36" s="61">
        <f>D36*E36</f>
        <v>0</v>
      </c>
    </row>
    <row r="37" spans="1:9">
      <c r="A37" s="91"/>
      <c r="B37" s="50"/>
      <c r="C37" s="79"/>
    </row>
    <row r="38" spans="1:9" ht="27.6">
      <c r="A38" s="91">
        <f>MAX(A$2:A36)+0.01</f>
        <v>9.16</v>
      </c>
      <c r="B38" s="50" t="s">
        <v>133</v>
      </c>
      <c r="C38" s="79" t="s">
        <v>16</v>
      </c>
      <c r="D38" s="83">
        <v>18</v>
      </c>
      <c r="F38" s="61">
        <f>D38*E38</f>
        <v>0</v>
      </c>
    </row>
    <row r="39" spans="1:9">
      <c r="A39" s="91"/>
      <c r="B39" s="50"/>
      <c r="C39" s="79"/>
    </row>
    <row r="40" spans="1:9" ht="41.4">
      <c r="A40" s="91">
        <f>MAX(A$2:A38)+0.01</f>
        <v>9.17</v>
      </c>
      <c r="B40" s="50" t="s">
        <v>201</v>
      </c>
      <c r="C40" s="79" t="s">
        <v>5</v>
      </c>
      <c r="D40" s="83">
        <v>1</v>
      </c>
      <c r="F40" s="61">
        <f>D40*E40</f>
        <v>0</v>
      </c>
    </row>
    <row r="41" spans="1:9">
      <c r="A41" s="91"/>
      <c r="B41" s="50"/>
      <c r="C41" s="79"/>
    </row>
    <row r="42" spans="1:9" ht="27.6">
      <c r="A42" s="91">
        <f>MAX(A$2:A40)+0.01</f>
        <v>9.18</v>
      </c>
      <c r="B42" s="92" t="s">
        <v>151</v>
      </c>
      <c r="C42" s="93"/>
    </row>
    <row r="43" spans="1:9" ht="41.4">
      <c r="A43" s="91"/>
      <c r="B43" s="92" t="s">
        <v>152</v>
      </c>
      <c r="C43" s="93" t="s">
        <v>215</v>
      </c>
      <c r="D43" s="83">
        <v>0.2</v>
      </c>
      <c r="E43" s="83"/>
      <c r="F43" s="83"/>
      <c r="H43" s="84">
        <v>0</v>
      </c>
      <c r="I43" s="84">
        <f t="shared" ref="I43:I51" si="0">D43*H43</f>
        <v>0</v>
      </c>
    </row>
    <row r="44" spans="1:9" ht="15.6">
      <c r="A44" s="91"/>
      <c r="B44" s="92" t="s">
        <v>134</v>
      </c>
      <c r="C44" s="93" t="s">
        <v>216</v>
      </c>
      <c r="D44" s="83">
        <v>0.25</v>
      </c>
      <c r="E44" s="83"/>
      <c r="F44" s="83"/>
      <c r="H44" s="84">
        <v>0</v>
      </c>
      <c r="I44" s="84">
        <f t="shared" si="0"/>
        <v>0</v>
      </c>
    </row>
    <row r="45" spans="1:9" ht="15.6">
      <c r="A45" s="91"/>
      <c r="B45" s="92" t="s">
        <v>135</v>
      </c>
      <c r="C45" s="93" t="s">
        <v>216</v>
      </c>
      <c r="D45" s="83">
        <v>0.25</v>
      </c>
      <c r="E45" s="83"/>
      <c r="F45" s="83"/>
      <c r="H45" s="84">
        <v>0</v>
      </c>
      <c r="I45" s="84">
        <f t="shared" si="0"/>
        <v>0</v>
      </c>
    </row>
    <row r="46" spans="1:9" ht="30">
      <c r="A46" s="91"/>
      <c r="B46" s="92" t="s">
        <v>217</v>
      </c>
      <c r="C46" s="93" t="s">
        <v>215</v>
      </c>
      <c r="D46" s="83">
        <v>0.14000000000000001</v>
      </c>
      <c r="E46" s="83"/>
      <c r="F46" s="83"/>
      <c r="H46" s="84">
        <v>0</v>
      </c>
      <c r="I46" s="84">
        <f t="shared" si="0"/>
        <v>0</v>
      </c>
    </row>
    <row r="47" spans="1:9" ht="41.4">
      <c r="A47" s="91"/>
      <c r="B47" s="92" t="s">
        <v>159</v>
      </c>
      <c r="C47" s="93" t="s">
        <v>8</v>
      </c>
      <c r="D47" s="83">
        <v>1</v>
      </c>
      <c r="E47" s="83"/>
      <c r="F47" s="83"/>
      <c r="H47" s="84">
        <v>0</v>
      </c>
      <c r="I47" s="84">
        <f t="shared" si="0"/>
        <v>0</v>
      </c>
    </row>
    <row r="48" spans="1:9" ht="27.6">
      <c r="A48" s="91"/>
      <c r="B48" s="92" t="s">
        <v>153</v>
      </c>
      <c r="C48" s="93" t="s">
        <v>8</v>
      </c>
      <c r="D48" s="83">
        <v>1</v>
      </c>
      <c r="E48" s="83"/>
      <c r="F48" s="83"/>
      <c r="H48" s="84">
        <v>0</v>
      </c>
      <c r="I48" s="84">
        <f t="shared" si="0"/>
        <v>0</v>
      </c>
    </row>
    <row r="49" spans="1:9" ht="41.4">
      <c r="A49" s="91"/>
      <c r="B49" s="92" t="s">
        <v>136</v>
      </c>
      <c r="C49" s="93" t="s">
        <v>216</v>
      </c>
      <c r="D49" s="83">
        <v>0.2</v>
      </c>
      <c r="E49" s="83"/>
      <c r="F49" s="83"/>
      <c r="H49" s="84">
        <v>0</v>
      </c>
      <c r="I49" s="84">
        <f t="shared" si="0"/>
        <v>0</v>
      </c>
    </row>
    <row r="50" spans="1:9" ht="27.6">
      <c r="A50" s="91"/>
      <c r="B50" s="92" t="s">
        <v>137</v>
      </c>
      <c r="C50" s="93" t="s">
        <v>215</v>
      </c>
      <c r="D50" s="83">
        <v>0.1</v>
      </c>
      <c r="E50" s="83"/>
      <c r="F50" s="83"/>
      <c r="H50" s="84">
        <v>0</v>
      </c>
      <c r="I50" s="84">
        <f t="shared" si="0"/>
        <v>0</v>
      </c>
    </row>
    <row r="51" spans="1:9" ht="41.4">
      <c r="A51" s="91"/>
      <c r="B51" s="92" t="s">
        <v>138</v>
      </c>
      <c r="C51" s="93" t="s">
        <v>215</v>
      </c>
      <c r="D51" s="83">
        <v>0.1</v>
      </c>
      <c r="E51" s="83"/>
      <c r="F51" s="83"/>
      <c r="H51" s="84">
        <v>0</v>
      </c>
      <c r="I51" s="84">
        <f t="shared" si="0"/>
        <v>0</v>
      </c>
    </row>
    <row r="52" spans="1:9">
      <c r="A52" s="91"/>
      <c r="B52" s="94" t="s">
        <v>154</v>
      </c>
      <c r="C52" s="95" t="s">
        <v>5</v>
      </c>
      <c r="D52" s="96">
        <v>1</v>
      </c>
      <c r="E52" s="97"/>
      <c r="F52" s="98">
        <f>D52*E52</f>
        <v>0</v>
      </c>
      <c r="H52" s="113"/>
      <c r="I52" s="113">
        <f>SUM(I43:I51)</f>
        <v>0</v>
      </c>
    </row>
    <row r="53" spans="1:9">
      <c r="A53" s="91"/>
      <c r="B53" s="69"/>
      <c r="C53" s="79"/>
      <c r="H53" s="71"/>
      <c r="I53" s="71"/>
    </row>
    <row r="54" spans="1:9" ht="69">
      <c r="A54" s="91">
        <f>MAX(A$2:A52)+0.01</f>
        <v>9.19</v>
      </c>
      <c r="B54" s="50" t="s">
        <v>143</v>
      </c>
      <c r="C54" s="79" t="s">
        <v>8</v>
      </c>
      <c r="D54" s="83">
        <v>5</v>
      </c>
      <c r="F54" s="61">
        <f>D54*E54</f>
        <v>0</v>
      </c>
    </row>
    <row r="55" spans="1:9">
      <c r="A55" s="91"/>
      <c r="B55" s="50"/>
      <c r="C55" s="79"/>
    </row>
    <row r="56" spans="1:9">
      <c r="A56" s="91"/>
      <c r="B56" s="68" t="s">
        <v>145</v>
      </c>
      <c r="C56" s="79"/>
    </row>
    <row r="57" spans="1:9" ht="16.2">
      <c r="A57" s="91">
        <f>MAX(A$2:A54)+0.01</f>
        <v>9.1999999999999993</v>
      </c>
      <c r="B57" s="49" t="s">
        <v>218</v>
      </c>
      <c r="C57" s="79" t="s">
        <v>16</v>
      </c>
      <c r="D57" s="83">
        <v>21</v>
      </c>
      <c r="F57" s="61">
        <f>D57*E57</f>
        <v>0</v>
      </c>
    </row>
    <row r="58" spans="1:9">
      <c r="A58" s="91"/>
      <c r="B58" s="72"/>
      <c r="C58" s="79"/>
    </row>
    <row r="59" spans="1:9" ht="16.2">
      <c r="A59" s="91">
        <f>MAX(A$2:A57)+0.01</f>
        <v>9.2100000000000009</v>
      </c>
      <c r="B59" s="49" t="s">
        <v>219</v>
      </c>
      <c r="C59" s="79" t="s">
        <v>16</v>
      </c>
      <c r="D59" s="83">
        <v>21</v>
      </c>
      <c r="F59" s="61">
        <f>D59*E59</f>
        <v>0</v>
      </c>
    </row>
    <row r="60" spans="1:9">
      <c r="A60" s="91"/>
      <c r="B60" s="72"/>
      <c r="C60" s="79"/>
    </row>
    <row r="61" spans="1:9" ht="27.6">
      <c r="A61" s="91">
        <f>MAX(A$2:A59)+0.01</f>
        <v>9.2200000000000006</v>
      </c>
      <c r="B61" s="72" t="s">
        <v>155</v>
      </c>
      <c r="C61" s="79" t="s">
        <v>8</v>
      </c>
      <c r="D61" s="83">
        <v>1</v>
      </c>
      <c r="F61" s="61">
        <f>D61*E61</f>
        <v>0</v>
      </c>
    </row>
    <row r="62" spans="1:9">
      <c r="A62" s="91"/>
      <c r="B62" s="72"/>
      <c r="C62" s="79"/>
    </row>
    <row r="63" spans="1:9" ht="27.6">
      <c r="A63" s="91">
        <f>MAX(A$2:A61)+0.01</f>
        <v>9.23</v>
      </c>
      <c r="B63" s="72" t="s">
        <v>146</v>
      </c>
      <c r="C63" s="79" t="s">
        <v>8</v>
      </c>
      <c r="D63" s="83">
        <v>1</v>
      </c>
      <c r="F63" s="61">
        <f>D63*E63</f>
        <v>0</v>
      </c>
    </row>
    <row r="64" spans="1:9">
      <c r="A64" s="91"/>
      <c r="B64" s="72"/>
      <c r="C64" s="79"/>
    </row>
    <row r="65" spans="1:6" ht="27.6">
      <c r="A65" s="91">
        <f>MAX(A$2:A63)+0.01</f>
        <v>9.24</v>
      </c>
      <c r="B65" s="72" t="s">
        <v>164</v>
      </c>
      <c r="C65" s="79" t="s">
        <v>8</v>
      </c>
      <c r="D65" s="83">
        <v>1</v>
      </c>
      <c r="F65" s="61">
        <f>D65*E65</f>
        <v>0</v>
      </c>
    </row>
    <row r="66" spans="1:6">
      <c r="A66" s="99"/>
      <c r="B66" s="100"/>
      <c r="C66" s="101"/>
      <c r="D66" s="102"/>
      <c r="E66" s="103"/>
      <c r="F66" s="104"/>
    </row>
    <row r="67" spans="1:6">
      <c r="A67" s="91"/>
      <c r="B67" s="59"/>
      <c r="C67" s="79"/>
      <c r="E67" s="105" t="s">
        <v>7</v>
      </c>
      <c r="F67" s="106">
        <f>SUM(F5:F66)</f>
        <v>0</v>
      </c>
    </row>
    <row r="68" spans="1:6">
      <c r="A68" s="91"/>
      <c r="B68" s="59"/>
      <c r="C68" s="79"/>
    </row>
    <row r="69" spans="1:6">
      <c r="A69" s="91"/>
      <c r="B69" s="59"/>
      <c r="C69" s="79"/>
    </row>
    <row r="70" spans="1:6">
      <c r="A70" s="91"/>
      <c r="B70" s="59"/>
      <c r="C70" s="79"/>
    </row>
    <row r="71" spans="1:6">
      <c r="A71" s="91"/>
      <c r="B71" s="92"/>
      <c r="C71" s="79"/>
    </row>
    <row r="72" spans="1:6">
      <c r="A72" s="91"/>
      <c r="B72" s="107"/>
      <c r="C72" s="79"/>
    </row>
    <row r="73" spans="1:6">
      <c r="A73" s="91"/>
      <c r="B73" s="107"/>
      <c r="C73" s="79"/>
    </row>
    <row r="74" spans="1:6">
      <c r="A74" s="91"/>
      <c r="B74" s="107"/>
      <c r="C74" s="79"/>
    </row>
    <row r="75" spans="1:6">
      <c r="A75" s="91"/>
      <c r="B75" s="107"/>
      <c r="C75" s="79"/>
    </row>
    <row r="76" spans="1:6">
      <c r="A76" s="91"/>
      <c r="B76" s="107"/>
      <c r="C76" s="79"/>
    </row>
    <row r="77" spans="1:6">
      <c r="A77" s="91"/>
      <c r="B77" s="107"/>
      <c r="C77" s="79"/>
    </row>
    <row r="78" spans="1:6">
      <c r="A78" s="91"/>
      <c r="B78" s="59"/>
      <c r="C78" s="79"/>
    </row>
    <row r="79" spans="1:6">
      <c r="A79" s="91"/>
      <c r="B79" s="59"/>
      <c r="C79" s="79"/>
    </row>
    <row r="80" spans="1:6">
      <c r="A80" s="91"/>
      <c r="B80" s="59"/>
      <c r="C80" s="79"/>
    </row>
    <row r="81" spans="1:3">
      <c r="A81" s="91"/>
      <c r="B81" s="59"/>
      <c r="C81" s="79"/>
    </row>
    <row r="82" spans="1:3">
      <c r="A82" s="91"/>
      <c r="B82" s="59"/>
      <c r="C82" s="79"/>
    </row>
    <row r="83" spans="1:3">
      <c r="A83" s="91"/>
      <c r="B83" s="59"/>
      <c r="C83" s="79"/>
    </row>
    <row r="84" spans="1:3">
      <c r="A84" s="91"/>
      <c r="B84" s="59"/>
      <c r="C84" s="79"/>
    </row>
    <row r="85" spans="1:3">
      <c r="A85" s="91"/>
      <c r="B85" s="59"/>
      <c r="C85" s="79"/>
    </row>
    <row r="86" spans="1:3">
      <c r="A86" s="91"/>
      <c r="B86" s="59"/>
      <c r="C86" s="79"/>
    </row>
    <row r="87" spans="1:3">
      <c r="A87" s="91"/>
      <c r="B87" s="59"/>
      <c r="C87" s="79"/>
    </row>
    <row r="88" spans="1:3">
      <c r="A88" s="91"/>
      <c r="B88" s="59"/>
      <c r="C88" s="79"/>
    </row>
    <row r="89" spans="1:3">
      <c r="A89" s="91"/>
      <c r="B89" s="59"/>
      <c r="C89" s="79"/>
    </row>
    <row r="90" spans="1:3">
      <c r="A90" s="91"/>
      <c r="B90" s="59"/>
      <c r="C90" s="79"/>
    </row>
    <row r="91" spans="1:3">
      <c r="A91" s="91"/>
      <c r="B91" s="59"/>
      <c r="C91" s="79"/>
    </row>
    <row r="92" spans="1:3">
      <c r="A92" s="91"/>
      <c r="B92" s="59"/>
      <c r="C92" s="79"/>
    </row>
    <row r="93" spans="1:3">
      <c r="A93" s="91"/>
      <c r="B93" s="59"/>
      <c r="C93" s="79"/>
    </row>
    <row r="94" spans="1:3">
      <c r="A94" s="91"/>
      <c r="B94" s="59"/>
      <c r="C94" s="79"/>
    </row>
    <row r="95" spans="1:3">
      <c r="A95" s="91"/>
      <c r="B95" s="59"/>
      <c r="C95" s="79"/>
    </row>
    <row r="96" spans="1:3">
      <c r="A96" s="91"/>
      <c r="B96" s="59"/>
      <c r="C96" s="79"/>
    </row>
    <row r="97" spans="1:3">
      <c r="A97" s="91"/>
      <c r="B97" s="59"/>
      <c r="C97" s="79"/>
    </row>
    <row r="98" spans="1:3">
      <c r="A98" s="91"/>
      <c r="B98" s="59"/>
      <c r="C98" s="79"/>
    </row>
    <row r="99" spans="1:3">
      <c r="A99" s="91"/>
      <c r="B99" s="59"/>
      <c r="C99" s="79"/>
    </row>
    <row r="100" spans="1:3">
      <c r="A100" s="91"/>
      <c r="B100" s="59"/>
      <c r="C100" s="79"/>
    </row>
    <row r="101" spans="1:3">
      <c r="A101" s="91"/>
      <c r="B101" s="59"/>
      <c r="C101" s="79"/>
    </row>
    <row r="102" spans="1:3">
      <c r="A102" s="91"/>
      <c r="B102" s="59"/>
      <c r="C102" s="79"/>
    </row>
    <row r="103" spans="1:3">
      <c r="A103" s="91"/>
      <c r="B103" s="59"/>
      <c r="C103" s="79"/>
    </row>
    <row r="104" spans="1:3">
      <c r="A104" s="91"/>
      <c r="B104" s="59"/>
      <c r="C104" s="79"/>
    </row>
    <row r="105" spans="1:3">
      <c r="A105" s="91"/>
      <c r="B105" s="59"/>
      <c r="C105" s="79"/>
    </row>
    <row r="106" spans="1:3">
      <c r="A106" s="91"/>
      <c r="B106" s="59"/>
      <c r="C106" s="79"/>
    </row>
    <row r="107" spans="1:3">
      <c r="A107" s="91"/>
      <c r="B107" s="59"/>
      <c r="C107" s="79"/>
    </row>
    <row r="108" spans="1:3">
      <c r="A108" s="91"/>
      <c r="B108" s="59"/>
      <c r="C108" s="79"/>
    </row>
    <row r="109" spans="1:3">
      <c r="A109" s="91"/>
      <c r="B109" s="59"/>
      <c r="C109" s="79"/>
    </row>
    <row r="110" spans="1:3">
      <c r="A110" s="108"/>
      <c r="B110" s="59"/>
      <c r="C110" s="79"/>
    </row>
    <row r="111" spans="1:3">
      <c r="A111" s="108"/>
      <c r="B111" s="59"/>
      <c r="C111" s="79"/>
    </row>
    <row r="112" spans="1:3">
      <c r="A112" s="108"/>
      <c r="B112" s="59"/>
      <c r="C112" s="79"/>
    </row>
    <row r="113" spans="1:3">
      <c r="A113" s="108"/>
      <c r="B113" s="59"/>
      <c r="C113" s="79"/>
    </row>
    <row r="114" spans="1:3">
      <c r="A114" s="109"/>
      <c r="B114" s="59"/>
      <c r="C114" s="79"/>
    </row>
    <row r="115" spans="1:3">
      <c r="A115" s="109"/>
      <c r="B115" s="59"/>
      <c r="C115" s="79"/>
    </row>
    <row r="116" spans="1:3">
      <c r="A116" s="109"/>
      <c r="B116" s="59"/>
      <c r="C116" s="79"/>
    </row>
    <row r="117" spans="1:3">
      <c r="A117" s="109"/>
      <c r="B117" s="59"/>
      <c r="C117" s="79"/>
    </row>
    <row r="118" spans="1:3">
      <c r="A118" s="109"/>
      <c r="B118" s="59"/>
      <c r="C118" s="79"/>
    </row>
    <row r="119" spans="1:3">
      <c r="A119" s="109"/>
      <c r="B119" s="59"/>
      <c r="C119" s="79"/>
    </row>
    <row r="120" spans="1:3">
      <c r="A120" s="109"/>
      <c r="B120" s="59"/>
      <c r="C120" s="79"/>
    </row>
    <row r="121" spans="1:3">
      <c r="A121" s="109"/>
      <c r="B121" s="110"/>
      <c r="C121" s="79"/>
    </row>
    <row r="122" spans="1:3">
      <c r="A122" s="109"/>
      <c r="B122" s="110"/>
      <c r="C122" s="79"/>
    </row>
    <row r="123" spans="1:3">
      <c r="A123" s="109"/>
      <c r="B123" s="110"/>
      <c r="C123" s="79"/>
    </row>
    <row r="124" spans="1:3">
      <c r="A124" s="109"/>
      <c r="B124" s="110"/>
      <c r="C124" s="79"/>
    </row>
    <row r="125" spans="1:3">
      <c r="A125" s="109"/>
      <c r="B125" s="110"/>
      <c r="C125" s="79"/>
    </row>
    <row r="126" spans="1:3">
      <c r="A126" s="109"/>
      <c r="B126" s="110"/>
      <c r="C126" s="79"/>
    </row>
    <row r="127" spans="1:3">
      <c r="A127" s="109"/>
      <c r="B127" s="110"/>
      <c r="C127" s="79"/>
    </row>
    <row r="128" spans="1:3">
      <c r="A128" s="109"/>
      <c r="B128" s="111"/>
    </row>
    <row r="129" spans="1:1">
      <c r="A129" s="109"/>
    </row>
    <row r="130" spans="1:1">
      <c r="A130" s="109"/>
    </row>
  </sheetData>
  <sheetProtection algorithmName="SHA-512" hashValue="4T7gAwGhPbNqkh2Z6+MsCM5DkwB3TH5J7Ien/FirGDFoks7T56irUXa1sbwVSTuowTYmm6auIcph98HtsWfLWg==" saltValue="hx1V/ZsIZZh+8g/DjuNkNQ==" spinCount="100000" sheet="1" objects="1" scenarios="1"/>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83043-71C3-44AE-807E-81FC2C7D2AFF}">
  <dimension ref="A1:I101"/>
  <sheetViews>
    <sheetView view="pageBreakPreview" zoomScaleNormal="100" zoomScaleSheetLayoutView="100" zoomScalePageLayoutView="80" workbookViewId="0">
      <selection activeCell="O9" sqref="O9"/>
    </sheetView>
  </sheetViews>
  <sheetFormatPr defaultColWidth="8.75" defaultRowHeight="13.8"/>
  <cols>
    <col min="1" max="1" width="6.25" style="74" customWidth="1"/>
    <col min="2" max="2" width="56.25" style="75" customWidth="1"/>
    <col min="3" max="3" width="6.25" style="74" customWidth="1"/>
    <col min="4" max="4" width="10" style="83" customWidth="1"/>
    <col min="5" max="5" width="10" style="84" customWidth="1"/>
    <col min="6" max="6" width="12.125" style="61" customWidth="1"/>
    <col min="7" max="16384" width="8.75" style="59"/>
  </cols>
  <sheetData>
    <row r="1" spans="1:9" s="79" customFormat="1" ht="16.5" customHeight="1">
      <c r="A1" s="74" t="s">
        <v>6</v>
      </c>
      <c r="B1" s="75" t="s">
        <v>10</v>
      </c>
      <c r="C1" s="76" t="s">
        <v>9</v>
      </c>
      <c r="D1" s="77" t="s">
        <v>12</v>
      </c>
      <c r="E1" s="78" t="s">
        <v>13</v>
      </c>
      <c r="F1" s="77" t="s">
        <v>11</v>
      </c>
    </row>
    <row r="2" spans="1:9" s="43" customFormat="1">
      <c r="A2" s="80">
        <v>10</v>
      </c>
      <c r="B2" s="81" t="s">
        <v>101</v>
      </c>
      <c r="C2" s="82"/>
      <c r="D2" s="83"/>
      <c r="E2" s="84"/>
      <c r="F2" s="61"/>
    </row>
    <row r="3" spans="1:9" s="88" customFormat="1">
      <c r="A3" s="85"/>
      <c r="B3" s="86"/>
      <c r="C3" s="87"/>
      <c r="D3" s="83"/>
      <c r="E3" s="84"/>
      <c r="F3" s="61"/>
    </row>
    <row r="4" spans="1:9" s="88" customFormat="1" ht="69">
      <c r="A4" s="85"/>
      <c r="B4" s="89" t="s">
        <v>227</v>
      </c>
      <c r="C4" s="87"/>
      <c r="D4" s="83"/>
      <c r="E4" s="84"/>
      <c r="F4" s="61"/>
    </row>
    <row r="5" spans="1:9" s="88" customFormat="1">
      <c r="A5" s="85"/>
      <c r="B5" s="90" t="s">
        <v>109</v>
      </c>
      <c r="C5" s="87"/>
      <c r="D5" s="83"/>
      <c r="E5" s="84"/>
      <c r="F5" s="61"/>
    </row>
    <row r="6" spans="1:9">
      <c r="A6" s="114">
        <f>MAX(A$2:A3)+0.01</f>
        <v>10.01</v>
      </c>
      <c r="B6" s="50" t="s">
        <v>107</v>
      </c>
      <c r="C6" s="79" t="s">
        <v>16</v>
      </c>
      <c r="D6" s="83">
        <v>12</v>
      </c>
      <c r="F6" s="61">
        <f>D6*E6</f>
        <v>0</v>
      </c>
    </row>
    <row r="7" spans="1:9">
      <c r="A7" s="114"/>
      <c r="B7" s="50"/>
      <c r="C7" s="79"/>
      <c r="G7" s="84"/>
    </row>
    <row r="8" spans="1:9">
      <c r="A8" s="59"/>
      <c r="B8" s="68" t="s">
        <v>128</v>
      </c>
      <c r="C8" s="79"/>
      <c r="G8" s="84"/>
    </row>
    <row r="9" spans="1:9" ht="27.6">
      <c r="A9" s="114">
        <f>MAX(A$2:A7)+0.01</f>
        <v>10.02</v>
      </c>
      <c r="B9" s="50" t="s">
        <v>129</v>
      </c>
      <c r="C9" s="79" t="s">
        <v>16</v>
      </c>
      <c r="D9" s="83">
        <v>9</v>
      </c>
      <c r="F9" s="61">
        <f>D9*E9</f>
        <v>0</v>
      </c>
      <c r="G9" s="84"/>
    </row>
    <row r="10" spans="1:9">
      <c r="A10" s="59"/>
      <c r="B10" s="50"/>
      <c r="C10" s="79"/>
      <c r="G10" s="84"/>
    </row>
    <row r="11" spans="1:9" ht="27.6">
      <c r="A11" s="114">
        <f>MAX(A$2:A9)+0.01</f>
        <v>10.029999999999999</v>
      </c>
      <c r="B11" s="50" t="s">
        <v>221</v>
      </c>
      <c r="C11" s="79" t="s">
        <v>16</v>
      </c>
      <c r="D11" s="83">
        <v>5</v>
      </c>
      <c r="F11" s="61">
        <f>D11*E11</f>
        <v>0</v>
      </c>
      <c r="G11" s="84"/>
    </row>
    <row r="12" spans="1:9">
      <c r="A12" s="59"/>
      <c r="B12" s="50"/>
      <c r="C12" s="79"/>
      <c r="G12" s="84"/>
    </row>
    <row r="13" spans="1:9" ht="27.6">
      <c r="A13" s="114">
        <f>MAX(A$2:A11)+0.01</f>
        <v>10.039999999999999</v>
      </c>
      <c r="B13" s="92" t="s">
        <v>151</v>
      </c>
      <c r="C13" s="93"/>
      <c r="G13" s="84"/>
    </row>
    <row r="14" spans="1:9" ht="41.4">
      <c r="A14" s="114"/>
      <c r="B14" s="92" t="s">
        <v>152</v>
      </c>
      <c r="C14" s="93" t="s">
        <v>215</v>
      </c>
      <c r="D14" s="83">
        <v>0.2</v>
      </c>
      <c r="E14" s="83"/>
      <c r="F14" s="83"/>
      <c r="G14" s="83"/>
      <c r="H14" s="84">
        <v>0</v>
      </c>
      <c r="I14" s="84">
        <f t="shared" ref="I14:I22" si="0">D14*H14</f>
        <v>0</v>
      </c>
    </row>
    <row r="15" spans="1:9" ht="15.6">
      <c r="A15" s="114"/>
      <c r="B15" s="92" t="s">
        <v>134</v>
      </c>
      <c r="C15" s="93" t="s">
        <v>216</v>
      </c>
      <c r="D15" s="83">
        <v>0.25</v>
      </c>
      <c r="E15" s="83"/>
      <c r="F15" s="83"/>
      <c r="G15" s="83"/>
      <c r="H15" s="84">
        <v>0</v>
      </c>
      <c r="I15" s="84">
        <f t="shared" si="0"/>
        <v>0</v>
      </c>
    </row>
    <row r="16" spans="1:9" ht="15.6">
      <c r="A16" s="114"/>
      <c r="B16" s="92" t="s">
        <v>135</v>
      </c>
      <c r="C16" s="93" t="s">
        <v>216</v>
      </c>
      <c r="D16" s="83">
        <v>0.25</v>
      </c>
      <c r="E16" s="83"/>
      <c r="F16" s="83"/>
      <c r="G16" s="83"/>
      <c r="H16" s="84">
        <v>0</v>
      </c>
      <c r="I16" s="84">
        <f t="shared" si="0"/>
        <v>0</v>
      </c>
    </row>
    <row r="17" spans="1:9" ht="30">
      <c r="A17" s="114"/>
      <c r="B17" s="92" t="s">
        <v>217</v>
      </c>
      <c r="C17" s="93" t="s">
        <v>215</v>
      </c>
      <c r="D17" s="83">
        <v>0.14000000000000001</v>
      </c>
      <c r="E17" s="83"/>
      <c r="F17" s="83"/>
      <c r="G17" s="83"/>
      <c r="H17" s="84">
        <v>0</v>
      </c>
      <c r="I17" s="84">
        <f t="shared" si="0"/>
        <v>0</v>
      </c>
    </row>
    <row r="18" spans="1:9" ht="41.4">
      <c r="A18" s="114"/>
      <c r="B18" s="92" t="s">
        <v>159</v>
      </c>
      <c r="C18" s="93" t="s">
        <v>8</v>
      </c>
      <c r="D18" s="83">
        <v>1</v>
      </c>
      <c r="E18" s="83"/>
      <c r="F18" s="83"/>
      <c r="G18" s="83"/>
      <c r="H18" s="84">
        <v>0</v>
      </c>
      <c r="I18" s="84">
        <f t="shared" si="0"/>
        <v>0</v>
      </c>
    </row>
    <row r="19" spans="1:9" ht="27.6">
      <c r="A19" s="114"/>
      <c r="B19" s="92" t="s">
        <v>153</v>
      </c>
      <c r="C19" s="93" t="s">
        <v>8</v>
      </c>
      <c r="D19" s="83">
        <v>1</v>
      </c>
      <c r="E19" s="83"/>
      <c r="F19" s="83"/>
      <c r="G19" s="83"/>
      <c r="H19" s="84">
        <v>0</v>
      </c>
      <c r="I19" s="84">
        <f t="shared" si="0"/>
        <v>0</v>
      </c>
    </row>
    <row r="20" spans="1:9" ht="41.4">
      <c r="A20" s="114"/>
      <c r="B20" s="92" t="s">
        <v>136</v>
      </c>
      <c r="C20" s="93" t="s">
        <v>216</v>
      </c>
      <c r="D20" s="83">
        <v>0.2</v>
      </c>
      <c r="E20" s="83"/>
      <c r="F20" s="83"/>
      <c r="G20" s="83"/>
      <c r="H20" s="84">
        <v>0</v>
      </c>
      <c r="I20" s="84">
        <f t="shared" si="0"/>
        <v>0</v>
      </c>
    </row>
    <row r="21" spans="1:9" ht="27.6">
      <c r="A21" s="114"/>
      <c r="B21" s="92" t="s">
        <v>137</v>
      </c>
      <c r="C21" s="93" t="s">
        <v>215</v>
      </c>
      <c r="D21" s="83">
        <v>0.1</v>
      </c>
      <c r="E21" s="83"/>
      <c r="F21" s="83"/>
      <c r="G21" s="83"/>
      <c r="H21" s="84">
        <v>0</v>
      </c>
      <c r="I21" s="84">
        <f t="shared" si="0"/>
        <v>0</v>
      </c>
    </row>
    <row r="22" spans="1:9" ht="41.4">
      <c r="A22" s="114"/>
      <c r="B22" s="92" t="s">
        <v>138</v>
      </c>
      <c r="C22" s="93" t="s">
        <v>215</v>
      </c>
      <c r="D22" s="83">
        <v>0.1</v>
      </c>
      <c r="E22" s="83"/>
      <c r="F22" s="83"/>
      <c r="G22" s="83"/>
      <c r="H22" s="84">
        <v>0</v>
      </c>
      <c r="I22" s="84">
        <f t="shared" si="0"/>
        <v>0</v>
      </c>
    </row>
    <row r="23" spans="1:9">
      <c r="A23" s="114"/>
      <c r="B23" s="94" t="s">
        <v>228</v>
      </c>
      <c r="C23" s="95" t="s">
        <v>5</v>
      </c>
      <c r="D23" s="96">
        <v>1</v>
      </c>
      <c r="E23" s="97"/>
      <c r="F23" s="98">
        <f>D23*E23</f>
        <v>0</v>
      </c>
      <c r="G23" s="113"/>
      <c r="H23" s="113"/>
      <c r="I23" s="113">
        <f>SUM(I14:I22)</f>
        <v>0</v>
      </c>
    </row>
    <row r="24" spans="1:9">
      <c r="A24" s="114"/>
      <c r="B24" s="50"/>
      <c r="C24" s="79"/>
      <c r="G24" s="84"/>
    </row>
    <row r="25" spans="1:9">
      <c r="A25" s="114"/>
      <c r="B25" s="68" t="s">
        <v>145</v>
      </c>
      <c r="C25" s="79"/>
      <c r="G25" s="84"/>
    </row>
    <row r="26" spans="1:9" ht="16.2">
      <c r="A26" s="114">
        <f>MAX(A$2:A24)+0.01</f>
        <v>10.050000000000001</v>
      </c>
      <c r="B26" s="49" t="s">
        <v>218</v>
      </c>
      <c r="C26" s="79" t="s">
        <v>16</v>
      </c>
      <c r="D26" s="83">
        <v>15</v>
      </c>
      <c r="F26" s="61">
        <f>D26*E26</f>
        <v>0</v>
      </c>
      <c r="G26" s="84"/>
    </row>
    <row r="27" spans="1:9">
      <c r="A27" s="114"/>
      <c r="B27" s="49"/>
      <c r="C27" s="79"/>
      <c r="G27" s="84"/>
    </row>
    <row r="28" spans="1:9" ht="16.2">
      <c r="A28" s="114">
        <f>MAX(A$2:A26)+0.01</f>
        <v>10.06</v>
      </c>
      <c r="B28" s="49" t="s">
        <v>238</v>
      </c>
      <c r="C28" s="79" t="s">
        <v>16</v>
      </c>
      <c r="D28" s="83">
        <v>7</v>
      </c>
      <c r="F28" s="61">
        <f>D28*E28</f>
        <v>0</v>
      </c>
      <c r="G28" s="84"/>
    </row>
    <row r="29" spans="1:9">
      <c r="A29" s="114"/>
      <c r="B29" s="72"/>
      <c r="C29" s="79"/>
      <c r="G29" s="84"/>
    </row>
    <row r="30" spans="1:9" ht="16.2">
      <c r="A30" s="114">
        <f>MAX(A$2:A28)+0.01</f>
        <v>10.07</v>
      </c>
      <c r="B30" s="49" t="s">
        <v>219</v>
      </c>
      <c r="C30" s="79" t="s">
        <v>16</v>
      </c>
      <c r="D30" s="83">
        <v>22</v>
      </c>
      <c r="F30" s="61">
        <f>D30*E30</f>
        <v>0</v>
      </c>
      <c r="G30" s="84"/>
    </row>
    <row r="31" spans="1:9">
      <c r="A31" s="114"/>
      <c r="B31" s="72"/>
      <c r="C31" s="79"/>
      <c r="G31" s="84"/>
    </row>
    <row r="32" spans="1:9">
      <c r="A32" s="114">
        <f>MAX(A$2:A30)+0.01</f>
        <v>10.08</v>
      </c>
      <c r="B32" s="72" t="s">
        <v>222</v>
      </c>
      <c r="C32" s="79" t="s">
        <v>8</v>
      </c>
      <c r="D32" s="83">
        <v>1</v>
      </c>
      <c r="F32" s="61">
        <f>D32*E32</f>
        <v>0</v>
      </c>
      <c r="G32" s="84"/>
    </row>
    <row r="33" spans="1:7">
      <c r="A33" s="114"/>
      <c r="B33" s="72"/>
      <c r="C33" s="79"/>
      <c r="G33" s="84"/>
    </row>
    <row r="34" spans="1:7">
      <c r="A34" s="114">
        <f>MAX(A$2:A32)+0.01</f>
        <v>10.09</v>
      </c>
      <c r="B34" s="72" t="s">
        <v>222</v>
      </c>
      <c r="C34" s="79" t="s">
        <v>8</v>
      </c>
      <c r="D34" s="83">
        <v>1</v>
      </c>
      <c r="F34" s="61">
        <f>D34*E34</f>
        <v>0</v>
      </c>
      <c r="G34" s="84"/>
    </row>
    <row r="35" spans="1:7">
      <c r="A35" s="114"/>
      <c r="B35" s="72"/>
      <c r="C35" s="79"/>
      <c r="G35" s="84"/>
    </row>
    <row r="36" spans="1:7">
      <c r="A36" s="114">
        <f>MAX(A$2:A34)+0.01</f>
        <v>10.1</v>
      </c>
      <c r="B36" s="72" t="s">
        <v>223</v>
      </c>
      <c r="C36" s="79" t="s">
        <v>8</v>
      </c>
      <c r="D36" s="83">
        <v>2</v>
      </c>
      <c r="F36" s="61">
        <f>D36*E36</f>
        <v>0</v>
      </c>
      <c r="G36" s="84"/>
    </row>
    <row r="37" spans="1:7">
      <c r="A37" s="99"/>
      <c r="B37" s="100"/>
      <c r="C37" s="101"/>
      <c r="D37" s="102"/>
      <c r="E37" s="103"/>
      <c r="F37" s="104"/>
    </row>
    <row r="38" spans="1:7">
      <c r="A38" s="91"/>
      <c r="B38" s="59"/>
      <c r="C38" s="79"/>
      <c r="E38" s="105" t="s">
        <v>7</v>
      </c>
      <c r="F38" s="106">
        <f>SUM(F5:F37)</f>
        <v>0</v>
      </c>
    </row>
    <row r="39" spans="1:7">
      <c r="A39" s="91"/>
      <c r="B39" s="59"/>
      <c r="C39" s="79"/>
    </row>
    <row r="40" spans="1:7">
      <c r="A40" s="91"/>
      <c r="B40" s="59"/>
      <c r="C40" s="79"/>
    </row>
    <row r="41" spans="1:7">
      <c r="A41" s="91"/>
      <c r="B41" s="59"/>
      <c r="C41" s="79"/>
    </row>
    <row r="42" spans="1:7">
      <c r="A42" s="91"/>
      <c r="B42" s="92"/>
      <c r="C42" s="79"/>
    </row>
    <row r="43" spans="1:7">
      <c r="A43" s="91"/>
      <c r="B43" s="107"/>
      <c r="C43" s="79"/>
    </row>
    <row r="44" spans="1:7">
      <c r="A44" s="91"/>
      <c r="B44" s="107"/>
      <c r="C44" s="79"/>
    </row>
    <row r="45" spans="1:7">
      <c r="A45" s="91"/>
      <c r="B45" s="107"/>
      <c r="C45" s="79"/>
    </row>
    <row r="46" spans="1:7">
      <c r="A46" s="91"/>
      <c r="B46" s="107"/>
      <c r="C46" s="79"/>
    </row>
    <row r="47" spans="1:7">
      <c r="A47" s="91"/>
      <c r="B47" s="107"/>
      <c r="C47" s="79"/>
    </row>
    <row r="48" spans="1:7">
      <c r="A48" s="91"/>
      <c r="B48" s="107"/>
      <c r="C48" s="79"/>
    </row>
    <row r="49" spans="1:3">
      <c r="A49" s="91"/>
      <c r="B49" s="59"/>
      <c r="C49" s="79"/>
    </row>
    <row r="50" spans="1:3">
      <c r="A50" s="91"/>
      <c r="B50" s="59"/>
      <c r="C50" s="79"/>
    </row>
    <row r="51" spans="1:3">
      <c r="A51" s="91"/>
      <c r="B51" s="59"/>
      <c r="C51" s="79"/>
    </row>
    <row r="52" spans="1:3">
      <c r="A52" s="91"/>
      <c r="B52" s="59"/>
      <c r="C52" s="79"/>
    </row>
    <row r="53" spans="1:3">
      <c r="A53" s="91"/>
      <c r="B53" s="59"/>
      <c r="C53" s="79"/>
    </row>
    <row r="54" spans="1:3">
      <c r="A54" s="91"/>
      <c r="B54" s="59"/>
      <c r="C54" s="79"/>
    </row>
    <row r="55" spans="1:3">
      <c r="A55" s="91"/>
      <c r="B55" s="59"/>
      <c r="C55" s="79"/>
    </row>
    <row r="56" spans="1:3">
      <c r="A56" s="91"/>
      <c r="B56" s="59"/>
      <c r="C56" s="79"/>
    </row>
    <row r="57" spans="1:3">
      <c r="A57" s="91"/>
      <c r="B57" s="59"/>
      <c r="C57" s="79"/>
    </row>
    <row r="58" spans="1:3">
      <c r="A58" s="91"/>
      <c r="B58" s="59"/>
      <c r="C58" s="79"/>
    </row>
    <row r="59" spans="1:3">
      <c r="A59" s="91"/>
      <c r="B59" s="59"/>
      <c r="C59" s="79"/>
    </row>
    <row r="60" spans="1:3">
      <c r="A60" s="91"/>
      <c r="B60" s="59"/>
      <c r="C60" s="79"/>
    </row>
    <row r="61" spans="1:3">
      <c r="A61" s="91"/>
      <c r="B61" s="59"/>
      <c r="C61" s="79"/>
    </row>
    <row r="62" spans="1:3">
      <c r="A62" s="91"/>
      <c r="B62" s="59"/>
      <c r="C62" s="79"/>
    </row>
    <row r="63" spans="1:3">
      <c r="A63" s="91"/>
      <c r="B63" s="59"/>
      <c r="C63" s="79"/>
    </row>
    <row r="64" spans="1:3">
      <c r="A64" s="91"/>
      <c r="B64" s="59"/>
      <c r="C64" s="79"/>
    </row>
    <row r="65" spans="1:3">
      <c r="A65" s="91"/>
      <c r="B65" s="59"/>
      <c r="C65" s="79"/>
    </row>
    <row r="66" spans="1:3">
      <c r="A66" s="91"/>
      <c r="B66" s="59"/>
      <c r="C66" s="79"/>
    </row>
    <row r="67" spans="1:3">
      <c r="A67" s="91"/>
      <c r="B67" s="59"/>
      <c r="C67" s="79"/>
    </row>
    <row r="68" spans="1:3">
      <c r="A68" s="91"/>
      <c r="B68" s="59"/>
      <c r="C68" s="79"/>
    </row>
    <row r="69" spans="1:3">
      <c r="A69" s="91"/>
      <c r="B69" s="59"/>
      <c r="C69" s="79"/>
    </row>
    <row r="70" spans="1:3">
      <c r="A70" s="91"/>
      <c r="B70" s="59"/>
      <c r="C70" s="79"/>
    </row>
    <row r="71" spans="1:3">
      <c r="A71" s="91"/>
      <c r="B71" s="59"/>
      <c r="C71" s="79"/>
    </row>
    <row r="72" spans="1:3">
      <c r="A72" s="91"/>
      <c r="B72" s="59"/>
      <c r="C72" s="79"/>
    </row>
    <row r="73" spans="1:3">
      <c r="A73" s="91"/>
      <c r="B73" s="59"/>
      <c r="C73" s="79"/>
    </row>
    <row r="74" spans="1:3">
      <c r="A74" s="91"/>
      <c r="B74" s="59"/>
      <c r="C74" s="79"/>
    </row>
    <row r="75" spans="1:3">
      <c r="A75" s="91"/>
      <c r="B75" s="59"/>
      <c r="C75" s="79"/>
    </row>
    <row r="76" spans="1:3">
      <c r="A76" s="91"/>
      <c r="B76" s="59"/>
      <c r="C76" s="79"/>
    </row>
    <row r="77" spans="1:3">
      <c r="A77" s="91"/>
      <c r="B77" s="59"/>
      <c r="C77" s="79"/>
    </row>
    <row r="78" spans="1:3">
      <c r="A78" s="91"/>
      <c r="B78" s="59"/>
      <c r="C78" s="79"/>
    </row>
    <row r="79" spans="1:3">
      <c r="A79" s="91"/>
      <c r="B79" s="59"/>
      <c r="C79" s="79"/>
    </row>
    <row r="80" spans="1:3">
      <c r="A80" s="91"/>
      <c r="B80" s="59"/>
      <c r="C80" s="79"/>
    </row>
    <row r="81" spans="1:3">
      <c r="A81" s="108"/>
      <c r="B81" s="59"/>
      <c r="C81" s="79"/>
    </row>
    <row r="82" spans="1:3">
      <c r="A82" s="108"/>
      <c r="B82" s="59"/>
      <c r="C82" s="79"/>
    </row>
    <row r="83" spans="1:3">
      <c r="A83" s="108"/>
      <c r="B83" s="59"/>
      <c r="C83" s="79"/>
    </row>
    <row r="84" spans="1:3">
      <c r="A84" s="108"/>
      <c r="B84" s="59"/>
      <c r="C84" s="79"/>
    </row>
    <row r="85" spans="1:3">
      <c r="A85" s="109"/>
      <c r="B85" s="59"/>
      <c r="C85" s="79"/>
    </row>
    <row r="86" spans="1:3">
      <c r="A86" s="109"/>
      <c r="B86" s="59"/>
      <c r="C86" s="79"/>
    </row>
    <row r="87" spans="1:3">
      <c r="A87" s="109"/>
      <c r="B87" s="59"/>
      <c r="C87" s="79"/>
    </row>
    <row r="88" spans="1:3">
      <c r="A88" s="109"/>
      <c r="B88" s="59"/>
      <c r="C88" s="79"/>
    </row>
    <row r="89" spans="1:3">
      <c r="A89" s="109"/>
      <c r="B89" s="59"/>
      <c r="C89" s="79"/>
    </row>
    <row r="90" spans="1:3">
      <c r="A90" s="109"/>
      <c r="B90" s="59"/>
      <c r="C90" s="79"/>
    </row>
    <row r="91" spans="1:3">
      <c r="A91" s="109"/>
      <c r="B91" s="59"/>
      <c r="C91" s="79"/>
    </row>
    <row r="92" spans="1:3">
      <c r="A92" s="109"/>
      <c r="B92" s="110"/>
      <c r="C92" s="79"/>
    </row>
    <row r="93" spans="1:3">
      <c r="A93" s="109"/>
      <c r="B93" s="110"/>
      <c r="C93" s="79"/>
    </row>
    <row r="94" spans="1:3">
      <c r="A94" s="109"/>
      <c r="B94" s="110"/>
      <c r="C94" s="79"/>
    </row>
    <row r="95" spans="1:3">
      <c r="A95" s="109"/>
      <c r="B95" s="110"/>
      <c r="C95" s="79"/>
    </row>
    <row r="96" spans="1:3">
      <c r="A96" s="109"/>
      <c r="B96" s="110"/>
      <c r="C96" s="79"/>
    </row>
    <row r="97" spans="1:3">
      <c r="A97" s="109"/>
      <c r="B97" s="110"/>
      <c r="C97" s="79"/>
    </row>
    <row r="98" spans="1:3">
      <c r="A98" s="109"/>
      <c r="B98" s="110"/>
      <c r="C98" s="79"/>
    </row>
    <row r="99" spans="1:3">
      <c r="A99" s="109"/>
      <c r="B99" s="111"/>
    </row>
    <row r="100" spans="1:3">
      <c r="A100" s="109"/>
    </row>
    <row r="101" spans="1:3">
      <c r="A101" s="109"/>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F9878-E923-42EB-98A3-B383FD0B40DB}">
  <dimension ref="A1:F104"/>
  <sheetViews>
    <sheetView view="pageBreakPreview" zoomScaleNormal="100" zoomScaleSheetLayoutView="100" zoomScalePageLayoutView="80" workbookViewId="0">
      <selection activeCell="J11" sqref="J11"/>
    </sheetView>
  </sheetViews>
  <sheetFormatPr defaultColWidth="8.75" defaultRowHeight="13.8"/>
  <cols>
    <col min="1" max="1" width="6.25" style="74" customWidth="1"/>
    <col min="2" max="2" width="56.25" style="75" customWidth="1"/>
    <col min="3" max="3" width="6.25" style="74" customWidth="1"/>
    <col min="4" max="4" width="10" style="83" customWidth="1"/>
    <col min="5" max="5" width="10" style="84" customWidth="1"/>
    <col min="6" max="6" width="12.125" style="61" customWidth="1"/>
    <col min="7" max="16384" width="8.75" style="59"/>
  </cols>
  <sheetData>
    <row r="1" spans="1:6" s="79" customFormat="1" ht="16.5" customHeight="1">
      <c r="A1" s="74" t="s">
        <v>6</v>
      </c>
      <c r="B1" s="75" t="s">
        <v>10</v>
      </c>
      <c r="C1" s="76" t="s">
        <v>9</v>
      </c>
      <c r="D1" s="77" t="s">
        <v>12</v>
      </c>
      <c r="E1" s="78" t="s">
        <v>13</v>
      </c>
      <c r="F1" s="77" t="s">
        <v>11</v>
      </c>
    </row>
    <row r="2" spans="1:6" s="43" customFormat="1">
      <c r="A2" s="80">
        <v>11</v>
      </c>
      <c r="B2" s="81" t="s">
        <v>102</v>
      </c>
      <c r="C2" s="82"/>
      <c r="D2" s="83"/>
      <c r="E2" s="84"/>
      <c r="F2" s="61"/>
    </row>
    <row r="3" spans="1:6" s="88" customFormat="1">
      <c r="A3" s="85"/>
      <c r="B3" s="86"/>
      <c r="C3" s="87"/>
      <c r="D3" s="83"/>
      <c r="E3" s="84"/>
      <c r="F3" s="61"/>
    </row>
    <row r="4" spans="1:6" s="88" customFormat="1" ht="69">
      <c r="A4" s="85"/>
      <c r="B4" s="89" t="s">
        <v>224</v>
      </c>
      <c r="C4" s="87"/>
      <c r="D4" s="83"/>
      <c r="E4" s="84"/>
      <c r="F4" s="61"/>
    </row>
    <row r="5" spans="1:6" s="88" customFormat="1">
      <c r="A5" s="85"/>
      <c r="B5" s="90" t="s">
        <v>109</v>
      </c>
      <c r="C5" s="87"/>
      <c r="D5" s="83"/>
      <c r="E5" s="84"/>
      <c r="F5" s="61"/>
    </row>
    <row r="6" spans="1:6">
      <c r="A6" s="114">
        <f>MAX(A$2:A3)+0.01</f>
        <v>11.01</v>
      </c>
      <c r="B6" s="50" t="s">
        <v>107</v>
      </c>
      <c r="C6" s="79" t="s">
        <v>16</v>
      </c>
      <c r="D6" s="83">
        <v>5</v>
      </c>
      <c r="F6" s="61">
        <f>D6*E6</f>
        <v>0</v>
      </c>
    </row>
    <row r="7" spans="1:6">
      <c r="A7" s="114"/>
      <c r="B7" s="50"/>
      <c r="C7" s="79"/>
    </row>
    <row r="8" spans="1:6" ht="27.6">
      <c r="A8" s="114">
        <f>MAX(A$2:A7)+0.01</f>
        <v>11.02</v>
      </c>
      <c r="B8" s="50" t="s">
        <v>110</v>
      </c>
      <c r="C8" s="79" t="s">
        <v>16</v>
      </c>
      <c r="D8" s="83">
        <v>3</v>
      </c>
      <c r="F8" s="61">
        <f>D8*E8</f>
        <v>0</v>
      </c>
    </row>
    <row r="9" spans="1:6">
      <c r="A9" s="114"/>
      <c r="B9" s="50"/>
      <c r="C9" s="79"/>
    </row>
    <row r="10" spans="1:6">
      <c r="A10" s="114"/>
      <c r="B10" s="68" t="s">
        <v>114</v>
      </c>
      <c r="C10" s="79"/>
    </row>
    <row r="11" spans="1:6" ht="41.4">
      <c r="A11" s="114">
        <f>MAX(A$2:A10)+0.01</f>
        <v>11.03</v>
      </c>
      <c r="B11" s="50" t="s">
        <v>225</v>
      </c>
      <c r="C11" s="79" t="s">
        <v>116</v>
      </c>
      <c r="D11" s="83">
        <v>1</v>
      </c>
      <c r="F11" s="61">
        <f>D11*E11</f>
        <v>0</v>
      </c>
    </row>
    <row r="12" spans="1:6">
      <c r="A12" s="114"/>
      <c r="B12" s="50"/>
      <c r="C12" s="79"/>
    </row>
    <row r="13" spans="1:6" ht="41.4">
      <c r="A13" s="114">
        <f>MAX(A$2:A12)+0.01</f>
        <v>11.04</v>
      </c>
      <c r="B13" s="50" t="s">
        <v>226</v>
      </c>
      <c r="C13" s="79" t="s">
        <v>116</v>
      </c>
      <c r="D13" s="83">
        <v>0.3</v>
      </c>
      <c r="F13" s="61">
        <f>D13*E13</f>
        <v>0</v>
      </c>
    </row>
    <row r="14" spans="1:6">
      <c r="A14" s="114"/>
      <c r="B14" s="50"/>
      <c r="C14" s="79"/>
    </row>
    <row r="15" spans="1:6" ht="27.6">
      <c r="A15" s="114">
        <f>MAX(A$2:A14)+0.01</f>
        <v>11.05</v>
      </c>
      <c r="B15" s="50" t="s">
        <v>119</v>
      </c>
      <c r="C15" s="79" t="s">
        <v>113</v>
      </c>
      <c r="D15" s="83">
        <v>1.5</v>
      </c>
      <c r="F15" s="61">
        <f>D15*E15</f>
        <v>0</v>
      </c>
    </row>
    <row r="16" spans="1:6">
      <c r="A16" s="114"/>
      <c r="B16" s="50"/>
      <c r="C16" s="79"/>
    </row>
    <row r="17" spans="1:6" ht="41.4">
      <c r="A17" s="114">
        <f>MAX(A$2:A16)+0.01</f>
        <v>11.06</v>
      </c>
      <c r="B17" s="50" t="s">
        <v>160</v>
      </c>
      <c r="C17" s="79" t="s">
        <v>116</v>
      </c>
      <c r="D17" s="83">
        <v>0.2</v>
      </c>
      <c r="F17" s="61">
        <f>D17*E17</f>
        <v>0</v>
      </c>
    </row>
    <row r="18" spans="1:6">
      <c r="A18" s="114"/>
      <c r="B18" s="50"/>
      <c r="C18" s="79"/>
    </row>
    <row r="19" spans="1:6" ht="41.4">
      <c r="A19" s="114">
        <f>MAX(A$2:A18)+0.01</f>
        <v>11.07</v>
      </c>
      <c r="B19" s="50" t="s">
        <v>123</v>
      </c>
      <c r="C19" s="79" t="s">
        <v>116</v>
      </c>
      <c r="D19" s="83">
        <v>1</v>
      </c>
      <c r="F19" s="61">
        <f>D19*E19</f>
        <v>0</v>
      </c>
    </row>
    <row r="20" spans="1:6">
      <c r="A20" s="114"/>
      <c r="B20" s="50"/>
      <c r="C20" s="79"/>
    </row>
    <row r="21" spans="1:6" ht="27.6">
      <c r="A21" s="114">
        <f>MAX(A$2:A20)+0.01</f>
        <v>11.08</v>
      </c>
      <c r="B21" s="50" t="s">
        <v>162</v>
      </c>
      <c r="C21" s="79" t="s">
        <v>116</v>
      </c>
      <c r="D21" s="83">
        <v>0.7</v>
      </c>
      <c r="F21" s="61">
        <f>D21*E21</f>
        <v>0</v>
      </c>
    </row>
    <row r="22" spans="1:6">
      <c r="A22" s="114"/>
      <c r="B22" s="50"/>
      <c r="C22" s="79"/>
    </row>
    <row r="23" spans="1:6">
      <c r="A23" s="114"/>
      <c r="B23" s="68" t="s">
        <v>128</v>
      </c>
      <c r="C23" s="79"/>
    </row>
    <row r="24" spans="1:6" ht="27.6">
      <c r="A24" s="114">
        <f>MAX(A$2:A23)+0.01</f>
        <v>11.09</v>
      </c>
      <c r="B24" s="50" t="s">
        <v>129</v>
      </c>
      <c r="C24" s="79" t="s">
        <v>16</v>
      </c>
      <c r="D24" s="83">
        <v>7</v>
      </c>
      <c r="F24" s="61">
        <f>D24*E24</f>
        <v>0</v>
      </c>
    </row>
    <row r="25" spans="1:6">
      <c r="A25" s="114"/>
      <c r="B25" s="50"/>
      <c r="C25" s="79"/>
    </row>
    <row r="26" spans="1:6" ht="27.6">
      <c r="A26" s="114">
        <f>MAX(A$2:A25)+0.01</f>
        <v>11.1</v>
      </c>
      <c r="B26" s="50" t="s">
        <v>133</v>
      </c>
      <c r="C26" s="79" t="s">
        <v>16</v>
      </c>
      <c r="D26" s="83">
        <v>7</v>
      </c>
      <c r="F26" s="61">
        <f>D26*E26</f>
        <v>0</v>
      </c>
    </row>
    <row r="27" spans="1:6">
      <c r="A27" s="114"/>
      <c r="B27" s="50"/>
      <c r="C27" s="79"/>
    </row>
    <row r="28" spans="1:6" ht="41.4">
      <c r="A28" s="114">
        <f>MAX(A$2:A27)+0.01</f>
        <v>11.11</v>
      </c>
      <c r="B28" s="50" t="s">
        <v>158</v>
      </c>
      <c r="C28" s="79" t="s">
        <v>5</v>
      </c>
      <c r="D28" s="83">
        <v>1</v>
      </c>
      <c r="F28" s="61">
        <f>D28*E28</f>
        <v>0</v>
      </c>
    </row>
    <row r="29" spans="1:6">
      <c r="A29" s="114"/>
      <c r="B29" s="50"/>
      <c r="C29" s="79"/>
    </row>
    <row r="30" spans="1:6">
      <c r="A30" s="114"/>
      <c r="B30" s="68" t="s">
        <v>145</v>
      </c>
      <c r="C30" s="79"/>
    </row>
    <row r="31" spans="1:6" ht="16.2">
      <c r="A31" s="114">
        <f>MAX(A$2:A30)+0.01</f>
        <v>11.12</v>
      </c>
      <c r="B31" s="49" t="s">
        <v>218</v>
      </c>
      <c r="C31" s="79" t="s">
        <v>16</v>
      </c>
      <c r="D31" s="83">
        <v>9</v>
      </c>
      <c r="F31" s="61">
        <f>D31*E31</f>
        <v>0</v>
      </c>
    </row>
    <row r="32" spans="1:6">
      <c r="A32" s="114"/>
      <c r="B32" s="72"/>
      <c r="C32" s="79"/>
    </row>
    <row r="33" spans="1:6" ht="16.2">
      <c r="A33" s="114">
        <f>MAX(A$2:A32)+0.01</f>
        <v>11.13</v>
      </c>
      <c r="B33" s="49" t="s">
        <v>219</v>
      </c>
      <c r="C33" s="79" t="s">
        <v>16</v>
      </c>
      <c r="D33" s="83">
        <v>9</v>
      </c>
      <c r="F33" s="61">
        <f>D33*E33</f>
        <v>0</v>
      </c>
    </row>
    <row r="34" spans="1:6">
      <c r="A34" s="114"/>
      <c r="B34" s="72"/>
      <c r="C34" s="79"/>
    </row>
    <row r="35" spans="1:6" ht="27.6">
      <c r="A35" s="114">
        <f>MAX(A$2:A34)+0.01</f>
        <v>11.14</v>
      </c>
      <c r="B35" s="72" t="s">
        <v>155</v>
      </c>
      <c r="C35" s="79" t="s">
        <v>8</v>
      </c>
      <c r="D35" s="83">
        <v>1</v>
      </c>
      <c r="F35" s="61">
        <f>D35*E35</f>
        <v>0</v>
      </c>
    </row>
    <row r="36" spans="1:6">
      <c r="A36" s="114"/>
      <c r="B36" s="72"/>
      <c r="C36" s="79"/>
    </row>
    <row r="37" spans="1:6" ht="27.6">
      <c r="A37" s="114">
        <f>MAX(A$2:A36)+0.01</f>
        <v>11.15</v>
      </c>
      <c r="B37" s="72" t="s">
        <v>146</v>
      </c>
      <c r="C37" s="79" t="s">
        <v>8</v>
      </c>
      <c r="D37" s="83">
        <v>1</v>
      </c>
      <c r="F37" s="61">
        <f>D37*E37</f>
        <v>0</v>
      </c>
    </row>
    <row r="38" spans="1:6">
      <c r="A38" s="114"/>
      <c r="B38" s="72"/>
      <c r="C38" s="79"/>
    </row>
    <row r="39" spans="1:6" ht="27.6">
      <c r="A39" s="114">
        <f>MAX(A$2:A38)+0.01</f>
        <v>11.16</v>
      </c>
      <c r="B39" s="72" t="s">
        <v>164</v>
      </c>
      <c r="C39" s="79" t="s">
        <v>8</v>
      </c>
      <c r="D39" s="83">
        <v>1</v>
      </c>
      <c r="F39" s="61">
        <f>D39*E39</f>
        <v>0</v>
      </c>
    </row>
    <row r="40" spans="1:6">
      <c r="A40" s="99"/>
      <c r="B40" s="100"/>
      <c r="C40" s="101"/>
      <c r="D40" s="102"/>
      <c r="E40" s="103"/>
      <c r="F40" s="104"/>
    </row>
    <row r="41" spans="1:6">
      <c r="A41" s="91"/>
      <c r="B41" s="59"/>
      <c r="C41" s="79"/>
      <c r="E41" s="105" t="s">
        <v>7</v>
      </c>
      <c r="F41" s="106">
        <f>SUM(F5:F40)</f>
        <v>0</v>
      </c>
    </row>
    <row r="42" spans="1:6">
      <c r="A42" s="91"/>
      <c r="B42" s="59"/>
      <c r="C42" s="79"/>
    </row>
    <row r="43" spans="1:6">
      <c r="A43" s="91"/>
      <c r="B43" s="59"/>
      <c r="C43" s="79"/>
    </row>
    <row r="44" spans="1:6">
      <c r="A44" s="91"/>
      <c r="B44" s="59"/>
      <c r="C44" s="79"/>
    </row>
    <row r="45" spans="1:6">
      <c r="A45" s="91"/>
      <c r="B45" s="92"/>
      <c r="C45" s="79"/>
    </row>
    <row r="46" spans="1:6">
      <c r="A46" s="91"/>
      <c r="B46" s="107"/>
      <c r="C46" s="79"/>
    </row>
    <row r="47" spans="1:6">
      <c r="A47" s="91"/>
      <c r="B47" s="107"/>
      <c r="C47" s="79"/>
    </row>
    <row r="48" spans="1:6">
      <c r="A48" s="91"/>
      <c r="B48" s="107"/>
      <c r="C48" s="79"/>
    </row>
    <row r="49" spans="1:3">
      <c r="A49" s="91"/>
      <c r="B49" s="107"/>
      <c r="C49" s="79"/>
    </row>
    <row r="50" spans="1:3">
      <c r="A50" s="91"/>
      <c r="B50" s="107"/>
      <c r="C50" s="79"/>
    </row>
    <row r="51" spans="1:3">
      <c r="A51" s="91"/>
      <c r="B51" s="107"/>
      <c r="C51" s="79"/>
    </row>
    <row r="52" spans="1:3">
      <c r="A52" s="91"/>
      <c r="B52" s="59"/>
      <c r="C52" s="79"/>
    </row>
    <row r="53" spans="1:3">
      <c r="A53" s="91"/>
      <c r="B53" s="59"/>
      <c r="C53" s="79"/>
    </row>
    <row r="54" spans="1:3">
      <c r="A54" s="91"/>
      <c r="B54" s="59"/>
      <c r="C54" s="79"/>
    </row>
    <row r="55" spans="1:3">
      <c r="A55" s="91"/>
      <c r="B55" s="59"/>
      <c r="C55" s="79"/>
    </row>
    <row r="56" spans="1:3">
      <c r="A56" s="91"/>
      <c r="B56" s="59"/>
      <c r="C56" s="79"/>
    </row>
    <row r="57" spans="1:3">
      <c r="A57" s="91"/>
      <c r="B57" s="59"/>
      <c r="C57" s="79"/>
    </row>
    <row r="58" spans="1:3">
      <c r="A58" s="91"/>
      <c r="B58" s="59"/>
      <c r="C58" s="79"/>
    </row>
    <row r="59" spans="1:3">
      <c r="A59" s="91"/>
      <c r="B59" s="59"/>
      <c r="C59" s="79"/>
    </row>
    <row r="60" spans="1:3">
      <c r="A60" s="91"/>
      <c r="B60" s="59"/>
      <c r="C60" s="79"/>
    </row>
    <row r="61" spans="1:3">
      <c r="A61" s="91"/>
      <c r="B61" s="59"/>
      <c r="C61" s="79"/>
    </row>
    <row r="62" spans="1:3">
      <c r="A62" s="91"/>
      <c r="B62" s="59"/>
      <c r="C62" s="79"/>
    </row>
    <row r="63" spans="1:3">
      <c r="A63" s="91"/>
      <c r="B63" s="59"/>
      <c r="C63" s="79"/>
    </row>
    <row r="64" spans="1:3">
      <c r="A64" s="91"/>
      <c r="B64" s="59"/>
      <c r="C64" s="79"/>
    </row>
    <row r="65" spans="1:3">
      <c r="A65" s="91"/>
      <c r="B65" s="59"/>
      <c r="C65" s="79"/>
    </row>
    <row r="66" spans="1:3">
      <c r="A66" s="91"/>
      <c r="B66" s="59"/>
      <c r="C66" s="79"/>
    </row>
    <row r="67" spans="1:3">
      <c r="A67" s="91"/>
      <c r="B67" s="59"/>
      <c r="C67" s="79"/>
    </row>
    <row r="68" spans="1:3">
      <c r="A68" s="91"/>
      <c r="B68" s="59"/>
      <c r="C68" s="79"/>
    </row>
    <row r="69" spans="1:3">
      <c r="A69" s="91"/>
      <c r="B69" s="59"/>
      <c r="C69" s="79"/>
    </row>
    <row r="70" spans="1:3">
      <c r="A70" s="91"/>
      <c r="B70" s="59"/>
      <c r="C70" s="79"/>
    </row>
    <row r="71" spans="1:3">
      <c r="A71" s="91"/>
      <c r="B71" s="59"/>
      <c r="C71" s="79"/>
    </row>
    <row r="72" spans="1:3">
      <c r="A72" s="91"/>
      <c r="B72" s="59"/>
      <c r="C72" s="79"/>
    </row>
    <row r="73" spans="1:3">
      <c r="A73" s="91"/>
      <c r="B73" s="59"/>
      <c r="C73" s="79"/>
    </row>
    <row r="74" spans="1:3">
      <c r="A74" s="91"/>
      <c r="B74" s="59"/>
      <c r="C74" s="79"/>
    </row>
    <row r="75" spans="1:3">
      <c r="A75" s="91"/>
      <c r="B75" s="59"/>
      <c r="C75" s="79"/>
    </row>
    <row r="76" spans="1:3">
      <c r="A76" s="91"/>
      <c r="B76" s="59"/>
      <c r="C76" s="79"/>
    </row>
    <row r="77" spans="1:3">
      <c r="A77" s="91"/>
      <c r="B77" s="59"/>
      <c r="C77" s="79"/>
    </row>
    <row r="78" spans="1:3">
      <c r="A78" s="91"/>
      <c r="B78" s="59"/>
      <c r="C78" s="79"/>
    </row>
    <row r="79" spans="1:3">
      <c r="A79" s="91"/>
      <c r="B79" s="59"/>
      <c r="C79" s="79"/>
    </row>
    <row r="80" spans="1:3">
      <c r="A80" s="91"/>
      <c r="B80" s="59"/>
      <c r="C80" s="79"/>
    </row>
    <row r="81" spans="1:3">
      <c r="A81" s="91"/>
      <c r="B81" s="59"/>
      <c r="C81" s="79"/>
    </row>
    <row r="82" spans="1:3">
      <c r="A82" s="91"/>
      <c r="B82" s="59"/>
      <c r="C82" s="79"/>
    </row>
    <row r="83" spans="1:3">
      <c r="A83" s="91"/>
      <c r="B83" s="59"/>
      <c r="C83" s="79"/>
    </row>
    <row r="84" spans="1:3">
      <c r="A84" s="108"/>
      <c r="B84" s="59"/>
      <c r="C84" s="79"/>
    </row>
    <row r="85" spans="1:3">
      <c r="A85" s="108"/>
      <c r="B85" s="59"/>
      <c r="C85" s="79"/>
    </row>
    <row r="86" spans="1:3">
      <c r="A86" s="108"/>
      <c r="B86" s="59"/>
      <c r="C86" s="79"/>
    </row>
    <row r="87" spans="1:3">
      <c r="A87" s="108"/>
      <c r="B87" s="59"/>
      <c r="C87" s="79"/>
    </row>
    <row r="88" spans="1:3">
      <c r="A88" s="109"/>
      <c r="B88" s="59"/>
      <c r="C88" s="79"/>
    </row>
    <row r="89" spans="1:3">
      <c r="A89" s="109"/>
      <c r="B89" s="59"/>
      <c r="C89" s="79"/>
    </row>
    <row r="90" spans="1:3">
      <c r="A90" s="109"/>
      <c r="B90" s="59"/>
      <c r="C90" s="79"/>
    </row>
    <row r="91" spans="1:3">
      <c r="A91" s="109"/>
      <c r="B91" s="59"/>
      <c r="C91" s="79"/>
    </row>
    <row r="92" spans="1:3">
      <c r="A92" s="109"/>
      <c r="B92" s="59"/>
      <c r="C92" s="79"/>
    </row>
    <row r="93" spans="1:3">
      <c r="A93" s="109"/>
      <c r="B93" s="59"/>
      <c r="C93" s="79"/>
    </row>
    <row r="94" spans="1:3">
      <c r="A94" s="109"/>
      <c r="B94" s="59"/>
      <c r="C94" s="79"/>
    </row>
    <row r="95" spans="1:3">
      <c r="A95" s="109"/>
      <c r="B95" s="110"/>
      <c r="C95" s="79"/>
    </row>
    <row r="96" spans="1:3">
      <c r="A96" s="109"/>
      <c r="B96" s="110"/>
      <c r="C96" s="79"/>
    </row>
    <row r="97" spans="1:3">
      <c r="A97" s="109"/>
      <c r="B97" s="110"/>
      <c r="C97" s="79"/>
    </row>
    <row r="98" spans="1:3">
      <c r="A98" s="109"/>
      <c r="B98" s="110"/>
      <c r="C98" s="79"/>
    </row>
    <row r="99" spans="1:3">
      <c r="A99" s="109"/>
      <c r="B99" s="110"/>
      <c r="C99" s="79"/>
    </row>
    <row r="100" spans="1:3">
      <c r="A100" s="109"/>
      <c r="B100" s="110"/>
      <c r="C100" s="79"/>
    </row>
    <row r="101" spans="1:3">
      <c r="A101" s="109"/>
      <c r="B101" s="110"/>
      <c r="C101" s="79"/>
    </row>
    <row r="102" spans="1:3">
      <c r="A102" s="109"/>
      <c r="B102" s="111"/>
    </row>
    <row r="103" spans="1:3">
      <c r="A103" s="109"/>
    </row>
    <row r="104" spans="1:3">
      <c r="A104" s="109"/>
    </row>
  </sheetData>
  <sheetProtection algorithmName="SHA-512" hashValue="mFLbPy+lq5DQv/Mbk9CSg5SJFwcoar2Rvn8XJcu2DsXlliZAofmIVP9eFoRyLfE5+SS52z+k718BegK+uvTAWA==" saltValue="EaqKDPbexhXyvui3wYAH4A==" spinCount="100000" sheet="1" objects="1" scenarios="1"/>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CEC95-B589-4E19-9421-3BB3D4C17C54}">
  <dimension ref="A1:I122"/>
  <sheetViews>
    <sheetView view="pageBreakPreview" zoomScaleNormal="100" zoomScaleSheetLayoutView="100" zoomScalePageLayoutView="80" workbookViewId="0">
      <selection activeCell="L12" sqref="L11:L12"/>
    </sheetView>
  </sheetViews>
  <sheetFormatPr defaultColWidth="8.75" defaultRowHeight="13.8"/>
  <cols>
    <col min="1" max="1" width="6.25" style="74" customWidth="1"/>
    <col min="2" max="2" width="56.25" style="75" customWidth="1"/>
    <col min="3" max="3" width="6.25" style="74" customWidth="1"/>
    <col min="4" max="4" width="10" style="83" customWidth="1"/>
    <col min="5" max="5" width="10" style="84" customWidth="1"/>
    <col min="6" max="6" width="12.125" style="61" customWidth="1"/>
    <col min="7" max="16384" width="8.75" style="59"/>
  </cols>
  <sheetData>
    <row r="1" spans="1:8" s="79" customFormat="1" ht="16.5" customHeight="1">
      <c r="A1" s="74" t="s">
        <v>6</v>
      </c>
      <c r="B1" s="75" t="s">
        <v>10</v>
      </c>
      <c r="C1" s="76" t="s">
        <v>9</v>
      </c>
      <c r="D1" s="77" t="s">
        <v>12</v>
      </c>
      <c r="E1" s="78" t="s">
        <v>13</v>
      </c>
      <c r="F1" s="77" t="s">
        <v>11</v>
      </c>
    </row>
    <row r="2" spans="1:8" s="43" customFormat="1">
      <c r="A2" s="80">
        <v>12</v>
      </c>
      <c r="B2" s="81" t="s">
        <v>103</v>
      </c>
      <c r="C2" s="82"/>
      <c r="D2" s="83"/>
      <c r="E2" s="84"/>
      <c r="F2" s="61"/>
    </row>
    <row r="3" spans="1:8" s="88" customFormat="1">
      <c r="A3" s="85"/>
      <c r="B3" s="86"/>
      <c r="C3" s="87"/>
      <c r="D3" s="83"/>
      <c r="E3" s="84"/>
      <c r="F3" s="61"/>
    </row>
    <row r="4" spans="1:8" s="88" customFormat="1" ht="69">
      <c r="A4" s="85"/>
      <c r="B4" s="89" t="s">
        <v>150</v>
      </c>
      <c r="C4" s="87"/>
      <c r="D4" s="83"/>
      <c r="E4" s="84"/>
      <c r="F4" s="61"/>
    </row>
    <row r="5" spans="1:8" s="88" customFormat="1">
      <c r="A5" s="85"/>
      <c r="B5" s="90" t="s">
        <v>109</v>
      </c>
      <c r="C5" s="87"/>
      <c r="D5" s="83"/>
      <c r="E5" s="84"/>
      <c r="F5" s="61"/>
    </row>
    <row r="6" spans="1:8">
      <c r="A6" s="114">
        <f>MAX(A$2:A3)+0.01</f>
        <v>12.01</v>
      </c>
      <c r="B6" s="50" t="s">
        <v>107</v>
      </c>
      <c r="C6" s="79" t="s">
        <v>16</v>
      </c>
      <c r="D6" s="83">
        <v>13</v>
      </c>
      <c r="F6" s="61">
        <f>D6*E6</f>
        <v>0</v>
      </c>
    </row>
    <row r="7" spans="1:8">
      <c r="A7" s="114"/>
      <c r="B7" s="50"/>
      <c r="C7" s="79"/>
    </row>
    <row r="8" spans="1:8" ht="27.6">
      <c r="A8" s="114">
        <f>MAX(A$2:A7)+0.01</f>
        <v>12.02</v>
      </c>
      <c r="B8" s="50" t="s">
        <v>110</v>
      </c>
      <c r="C8" s="79" t="s">
        <v>16</v>
      </c>
      <c r="D8" s="83">
        <v>15</v>
      </c>
      <c r="F8" s="61">
        <f>D8*E8</f>
        <v>0</v>
      </c>
      <c r="G8" s="112"/>
      <c r="H8" s="112"/>
    </row>
    <row r="9" spans="1:8">
      <c r="A9" s="114"/>
      <c r="B9" s="50"/>
      <c r="C9" s="79"/>
      <c r="G9" s="84"/>
    </row>
    <row r="10" spans="1:8">
      <c r="B10" s="68" t="s">
        <v>114</v>
      </c>
      <c r="C10" s="79"/>
      <c r="G10" s="84"/>
    </row>
    <row r="11" spans="1:8" ht="27.6">
      <c r="A11" s="114">
        <f>MAX(A$2:A8)+0.01</f>
        <v>12.03</v>
      </c>
      <c r="B11" s="50" t="s">
        <v>115</v>
      </c>
      <c r="C11" s="79" t="s">
        <v>116</v>
      </c>
      <c r="D11" s="83">
        <v>1.3</v>
      </c>
      <c r="F11" s="61">
        <f>D11*E11</f>
        <v>0</v>
      </c>
      <c r="G11" s="84"/>
    </row>
    <row r="12" spans="1:8">
      <c r="A12" s="59"/>
      <c r="B12" s="50"/>
      <c r="C12" s="79"/>
      <c r="G12" s="84"/>
    </row>
    <row r="13" spans="1:8" ht="41.4">
      <c r="A13" s="114">
        <f>MAX(A$2:A11)+0.01</f>
        <v>12.04</v>
      </c>
      <c r="B13" s="50" t="s">
        <v>156</v>
      </c>
      <c r="C13" s="79" t="s">
        <v>116</v>
      </c>
      <c r="D13" s="83">
        <v>2.5</v>
      </c>
      <c r="F13" s="61">
        <f>D13*E13</f>
        <v>0</v>
      </c>
      <c r="G13" s="84"/>
    </row>
    <row r="14" spans="1:8">
      <c r="A14" s="114"/>
      <c r="B14" s="50"/>
      <c r="C14" s="79"/>
      <c r="G14" s="84"/>
    </row>
    <row r="15" spans="1:8" ht="41.4">
      <c r="A15" s="114">
        <f>MAX(A$2:A13)+0.01</f>
        <v>12.05</v>
      </c>
      <c r="B15" s="50" t="s">
        <v>157</v>
      </c>
      <c r="C15" s="79" t="s">
        <v>116</v>
      </c>
      <c r="D15" s="83">
        <v>1</v>
      </c>
      <c r="F15" s="61">
        <f>D15*E15</f>
        <v>0</v>
      </c>
      <c r="G15" s="84"/>
    </row>
    <row r="16" spans="1:8">
      <c r="A16" s="114"/>
      <c r="B16" s="50"/>
      <c r="C16" s="79"/>
      <c r="G16" s="84"/>
    </row>
    <row r="17" spans="1:7" ht="27.6">
      <c r="A17" s="114">
        <f>MAX(A$2:A15)+0.01</f>
        <v>12.06</v>
      </c>
      <c r="B17" s="50" t="s">
        <v>119</v>
      </c>
      <c r="C17" s="79" t="s">
        <v>113</v>
      </c>
      <c r="D17" s="83">
        <v>2.6</v>
      </c>
      <c r="F17" s="61">
        <f>D17*E17</f>
        <v>0</v>
      </c>
      <c r="G17" s="84"/>
    </row>
    <row r="18" spans="1:7">
      <c r="A18" s="114"/>
      <c r="B18" s="50"/>
      <c r="C18" s="79"/>
      <c r="G18" s="84"/>
    </row>
    <row r="19" spans="1:7" ht="41.4">
      <c r="A19" s="114">
        <f>MAX(A$2:A17)+0.01</f>
        <v>12.07</v>
      </c>
      <c r="B19" s="50" t="s">
        <v>160</v>
      </c>
      <c r="C19" s="79" t="s">
        <v>116</v>
      </c>
      <c r="D19" s="83">
        <v>0.3</v>
      </c>
      <c r="F19" s="61">
        <f>D19*E19</f>
        <v>0</v>
      </c>
      <c r="G19" s="84"/>
    </row>
    <row r="20" spans="1:7">
      <c r="A20" s="114"/>
      <c r="B20" s="50"/>
      <c r="C20" s="79"/>
      <c r="G20" s="84"/>
    </row>
    <row r="21" spans="1:7" ht="55.2">
      <c r="A21" s="114">
        <f>MAX(A$2:A19)+0.01</f>
        <v>12.08</v>
      </c>
      <c r="B21" s="50" t="s">
        <v>122</v>
      </c>
      <c r="C21" s="79" t="s">
        <v>116</v>
      </c>
      <c r="D21" s="83">
        <v>2.9</v>
      </c>
      <c r="F21" s="61">
        <f>D21*E21</f>
        <v>0</v>
      </c>
      <c r="G21" s="84"/>
    </row>
    <row r="22" spans="1:7">
      <c r="A22" s="114"/>
      <c r="B22" s="50"/>
      <c r="C22" s="79"/>
      <c r="G22" s="84"/>
    </row>
    <row r="23" spans="1:7" ht="15.6">
      <c r="A23" s="114">
        <f>MAX(A$2:A21)+0.01</f>
        <v>12.09</v>
      </c>
      <c r="B23" s="50" t="s">
        <v>126</v>
      </c>
      <c r="C23" s="79" t="s">
        <v>113</v>
      </c>
      <c r="D23" s="83">
        <v>6.5</v>
      </c>
      <c r="F23" s="61">
        <f>D23*E23</f>
        <v>0</v>
      </c>
      <c r="G23" s="84"/>
    </row>
    <row r="24" spans="1:7">
      <c r="A24" s="114"/>
      <c r="B24" s="50"/>
      <c r="C24" s="79"/>
      <c r="G24" s="84"/>
    </row>
    <row r="25" spans="1:7" ht="41.4">
      <c r="A25" s="114">
        <f>MAX(A$2:A23)+0.01</f>
        <v>12.1</v>
      </c>
      <c r="B25" s="50" t="s">
        <v>127</v>
      </c>
      <c r="C25" s="79" t="s">
        <v>116</v>
      </c>
      <c r="D25" s="83">
        <v>0.3</v>
      </c>
      <c r="F25" s="61">
        <f>D25*E25</f>
        <v>0</v>
      </c>
      <c r="G25" s="84"/>
    </row>
    <row r="26" spans="1:7">
      <c r="A26" s="114"/>
      <c r="B26" s="50"/>
      <c r="C26" s="79"/>
      <c r="G26" s="84"/>
    </row>
    <row r="27" spans="1:7">
      <c r="A27" s="114"/>
      <c r="B27" s="68" t="s">
        <v>128</v>
      </c>
      <c r="C27" s="79"/>
      <c r="G27" s="84"/>
    </row>
    <row r="28" spans="1:7" ht="27.6">
      <c r="A28" s="114">
        <f>MAX(A$2:A26)+0.01</f>
        <v>12.11</v>
      </c>
      <c r="B28" s="50" t="s">
        <v>129</v>
      </c>
      <c r="C28" s="79" t="s">
        <v>16</v>
      </c>
      <c r="D28" s="83">
        <v>16</v>
      </c>
      <c r="F28" s="61">
        <f>D28*E28</f>
        <v>0</v>
      </c>
      <c r="G28" s="84"/>
    </row>
    <row r="29" spans="1:7">
      <c r="A29" s="114"/>
      <c r="B29" s="50"/>
      <c r="C29" s="79"/>
      <c r="G29" s="84"/>
    </row>
    <row r="30" spans="1:7" ht="27.6">
      <c r="A30" s="114">
        <f>MAX(A$2:A28)+0.01</f>
        <v>12.12</v>
      </c>
      <c r="B30" s="50" t="s">
        <v>133</v>
      </c>
      <c r="C30" s="79" t="s">
        <v>16</v>
      </c>
      <c r="D30" s="83">
        <v>16</v>
      </c>
      <c r="F30" s="61">
        <f>D30*E30</f>
        <v>0</v>
      </c>
      <c r="G30" s="84"/>
    </row>
    <row r="31" spans="1:7">
      <c r="A31" s="114"/>
      <c r="B31" s="50"/>
      <c r="C31" s="79"/>
      <c r="G31" s="84"/>
    </row>
    <row r="32" spans="1:7" ht="41.4">
      <c r="A32" s="114">
        <f>MAX(A$2:A30)+0.01</f>
        <v>12.13</v>
      </c>
      <c r="B32" s="50" t="s">
        <v>158</v>
      </c>
      <c r="C32" s="79" t="s">
        <v>5</v>
      </c>
      <c r="D32" s="83">
        <v>1</v>
      </c>
      <c r="F32" s="61">
        <f>D32*E32</f>
        <v>0</v>
      </c>
      <c r="G32" s="84"/>
    </row>
    <row r="33" spans="1:9">
      <c r="A33" s="114"/>
      <c r="B33" s="50"/>
      <c r="C33" s="79"/>
      <c r="G33" s="84"/>
    </row>
    <row r="34" spans="1:9" ht="27.6">
      <c r="A34" s="114">
        <f>MAX(A$2:A32)+0.01</f>
        <v>12.14</v>
      </c>
      <c r="B34" s="92" t="s">
        <v>151</v>
      </c>
      <c r="C34" s="93"/>
      <c r="G34" s="84"/>
    </row>
    <row r="35" spans="1:9" ht="41.4">
      <c r="A35" s="114"/>
      <c r="B35" s="92" t="s">
        <v>152</v>
      </c>
      <c r="C35" s="93" t="s">
        <v>215</v>
      </c>
      <c r="D35" s="83">
        <v>0.2</v>
      </c>
      <c r="E35" s="83"/>
      <c r="F35" s="83"/>
      <c r="G35" s="83"/>
      <c r="H35" s="84">
        <v>0</v>
      </c>
      <c r="I35" s="84">
        <f t="shared" ref="I35:I43" si="0">D35*H35</f>
        <v>0</v>
      </c>
    </row>
    <row r="36" spans="1:9" ht="15.6">
      <c r="A36" s="114"/>
      <c r="B36" s="92" t="s">
        <v>134</v>
      </c>
      <c r="C36" s="93" t="s">
        <v>216</v>
      </c>
      <c r="D36" s="83">
        <v>0.25</v>
      </c>
      <c r="E36" s="83"/>
      <c r="F36" s="83"/>
      <c r="G36" s="83"/>
      <c r="H36" s="84">
        <v>0</v>
      </c>
      <c r="I36" s="84">
        <f t="shared" si="0"/>
        <v>0</v>
      </c>
    </row>
    <row r="37" spans="1:9" ht="15.6">
      <c r="A37" s="114"/>
      <c r="B37" s="92" t="s">
        <v>135</v>
      </c>
      <c r="C37" s="93" t="s">
        <v>216</v>
      </c>
      <c r="D37" s="83">
        <v>0.25</v>
      </c>
      <c r="E37" s="83"/>
      <c r="F37" s="83"/>
      <c r="G37" s="83"/>
      <c r="H37" s="84">
        <v>0</v>
      </c>
      <c r="I37" s="84">
        <f t="shared" si="0"/>
        <v>0</v>
      </c>
    </row>
    <row r="38" spans="1:9" ht="30">
      <c r="A38" s="114"/>
      <c r="B38" s="92" t="s">
        <v>217</v>
      </c>
      <c r="C38" s="93" t="s">
        <v>215</v>
      </c>
      <c r="D38" s="83">
        <v>0.14000000000000001</v>
      </c>
      <c r="E38" s="83"/>
      <c r="F38" s="83"/>
      <c r="G38" s="83"/>
      <c r="H38" s="84">
        <v>0</v>
      </c>
      <c r="I38" s="84">
        <f t="shared" si="0"/>
        <v>0</v>
      </c>
    </row>
    <row r="39" spans="1:9" ht="41.4">
      <c r="A39" s="114"/>
      <c r="B39" s="92" t="s">
        <v>159</v>
      </c>
      <c r="C39" s="93" t="s">
        <v>8</v>
      </c>
      <c r="D39" s="83">
        <v>1</v>
      </c>
      <c r="E39" s="83"/>
      <c r="F39" s="83"/>
      <c r="G39" s="83"/>
      <c r="H39" s="84">
        <v>0</v>
      </c>
      <c r="I39" s="84">
        <f t="shared" si="0"/>
        <v>0</v>
      </c>
    </row>
    <row r="40" spans="1:9" ht="27.6">
      <c r="A40" s="114"/>
      <c r="B40" s="92" t="s">
        <v>153</v>
      </c>
      <c r="C40" s="93" t="s">
        <v>8</v>
      </c>
      <c r="D40" s="83">
        <v>1</v>
      </c>
      <c r="E40" s="83"/>
      <c r="F40" s="83"/>
      <c r="G40" s="83"/>
      <c r="H40" s="84">
        <v>0</v>
      </c>
      <c r="I40" s="84">
        <f t="shared" si="0"/>
        <v>0</v>
      </c>
    </row>
    <row r="41" spans="1:9" ht="41.4">
      <c r="A41" s="114"/>
      <c r="B41" s="92" t="s">
        <v>136</v>
      </c>
      <c r="C41" s="93" t="s">
        <v>216</v>
      </c>
      <c r="D41" s="83">
        <v>0.2</v>
      </c>
      <c r="E41" s="83"/>
      <c r="F41" s="83"/>
      <c r="G41" s="83"/>
      <c r="H41" s="84">
        <v>0</v>
      </c>
      <c r="I41" s="84">
        <f t="shared" si="0"/>
        <v>0</v>
      </c>
    </row>
    <row r="42" spans="1:9" ht="27.6">
      <c r="A42" s="114"/>
      <c r="B42" s="92" t="s">
        <v>137</v>
      </c>
      <c r="C42" s="93" t="s">
        <v>215</v>
      </c>
      <c r="D42" s="83">
        <v>0.1</v>
      </c>
      <c r="E42" s="83"/>
      <c r="F42" s="83"/>
      <c r="G42" s="83"/>
      <c r="H42" s="84">
        <v>0</v>
      </c>
      <c r="I42" s="84">
        <f t="shared" si="0"/>
        <v>0</v>
      </c>
    </row>
    <row r="43" spans="1:9" ht="41.4">
      <c r="A43" s="114"/>
      <c r="B43" s="92" t="s">
        <v>138</v>
      </c>
      <c r="C43" s="93" t="s">
        <v>215</v>
      </c>
      <c r="D43" s="83">
        <v>0.1</v>
      </c>
      <c r="E43" s="83"/>
      <c r="F43" s="83"/>
      <c r="G43" s="83"/>
      <c r="H43" s="84">
        <v>0</v>
      </c>
      <c r="I43" s="84">
        <f t="shared" si="0"/>
        <v>0</v>
      </c>
    </row>
    <row r="44" spans="1:9">
      <c r="A44" s="114"/>
      <c r="B44" s="94" t="s">
        <v>154</v>
      </c>
      <c r="C44" s="95" t="s">
        <v>5</v>
      </c>
      <c r="D44" s="96">
        <v>1</v>
      </c>
      <c r="E44" s="97"/>
      <c r="F44" s="98">
        <f>D44*E44</f>
        <v>0</v>
      </c>
      <c r="G44" s="113"/>
      <c r="H44" s="113"/>
      <c r="I44" s="113">
        <f>SUM(I35:I43)</f>
        <v>0</v>
      </c>
    </row>
    <row r="45" spans="1:9">
      <c r="A45" s="114"/>
      <c r="B45" s="69"/>
      <c r="C45" s="70"/>
      <c r="D45" s="71"/>
      <c r="E45" s="71"/>
      <c r="F45" s="71"/>
      <c r="G45" s="71"/>
      <c r="H45" s="71"/>
      <c r="I45" s="71"/>
    </row>
    <row r="46" spans="1:9" ht="69">
      <c r="A46" s="114">
        <f>MAX(A$2:A44)+0.01</f>
        <v>12.15</v>
      </c>
      <c r="B46" s="50" t="s">
        <v>143</v>
      </c>
      <c r="C46" s="79" t="s">
        <v>8</v>
      </c>
      <c r="D46" s="83">
        <v>1</v>
      </c>
      <c r="F46" s="61">
        <f>D46*E46</f>
        <v>0</v>
      </c>
      <c r="G46" s="84"/>
    </row>
    <row r="47" spans="1:9">
      <c r="A47" s="114"/>
      <c r="B47" s="50"/>
      <c r="C47" s="79"/>
      <c r="G47" s="84"/>
    </row>
    <row r="48" spans="1:9">
      <c r="A48" s="114"/>
      <c r="B48" s="68" t="s">
        <v>145</v>
      </c>
      <c r="C48" s="79"/>
      <c r="G48" s="84"/>
    </row>
    <row r="49" spans="1:7" ht="16.2">
      <c r="A49" s="114">
        <f>MAX(A$2:A47)+0.01</f>
        <v>12.16</v>
      </c>
      <c r="B49" s="49" t="s">
        <v>218</v>
      </c>
      <c r="C49" s="79" t="s">
        <v>16</v>
      </c>
      <c r="D49" s="83">
        <v>19</v>
      </c>
      <c r="F49" s="61">
        <f>D49*E49</f>
        <v>0</v>
      </c>
      <c r="G49" s="84"/>
    </row>
    <row r="50" spans="1:7">
      <c r="A50" s="114"/>
      <c r="B50" s="72"/>
      <c r="C50" s="79"/>
      <c r="G50" s="84"/>
    </row>
    <row r="51" spans="1:7" ht="16.2">
      <c r="A51" s="114">
        <f>MAX(A$2:A49)+0.01</f>
        <v>12.17</v>
      </c>
      <c r="B51" s="49" t="s">
        <v>219</v>
      </c>
      <c r="C51" s="79" t="s">
        <v>16</v>
      </c>
      <c r="D51" s="83">
        <v>19</v>
      </c>
      <c r="F51" s="61">
        <f>D51*E51</f>
        <v>0</v>
      </c>
      <c r="G51" s="84"/>
    </row>
    <row r="52" spans="1:7">
      <c r="A52" s="114"/>
      <c r="B52" s="72"/>
      <c r="C52" s="79"/>
      <c r="G52" s="84"/>
    </row>
    <row r="53" spans="1:7" ht="27.6">
      <c r="A53" s="114">
        <f>MAX(A$2:A51)+0.01</f>
        <v>12.18</v>
      </c>
      <c r="B53" s="72" t="s">
        <v>155</v>
      </c>
      <c r="C53" s="79" t="s">
        <v>8</v>
      </c>
      <c r="D53" s="83">
        <v>1</v>
      </c>
      <c r="F53" s="61">
        <f>D53*E53</f>
        <v>0</v>
      </c>
      <c r="G53" s="84"/>
    </row>
    <row r="54" spans="1:7">
      <c r="A54" s="114"/>
      <c r="B54" s="72"/>
      <c r="C54" s="79"/>
      <c r="G54" s="84"/>
    </row>
    <row r="55" spans="1:7" ht="27.6">
      <c r="A55" s="114">
        <f>MAX(A$2:A53)+0.01</f>
        <v>12.19</v>
      </c>
      <c r="B55" s="72" t="s">
        <v>146</v>
      </c>
      <c r="C55" s="79" t="s">
        <v>8</v>
      </c>
      <c r="D55" s="83">
        <v>1</v>
      </c>
      <c r="F55" s="61">
        <f>D55*E55</f>
        <v>0</v>
      </c>
      <c r="G55" s="84"/>
    </row>
    <row r="56" spans="1:7">
      <c r="A56" s="114"/>
      <c r="B56" s="72"/>
      <c r="C56" s="79"/>
      <c r="G56" s="84"/>
    </row>
    <row r="57" spans="1:7" ht="27.6">
      <c r="A57" s="114">
        <f>MAX(A$2:A55)+0.01</f>
        <v>12.2</v>
      </c>
      <c r="B57" s="72" t="s">
        <v>164</v>
      </c>
      <c r="C57" s="79" t="s">
        <v>8</v>
      </c>
      <c r="D57" s="83">
        <v>1</v>
      </c>
      <c r="F57" s="61">
        <f>D57*E57</f>
        <v>0</v>
      </c>
      <c r="G57" s="84"/>
    </row>
    <row r="58" spans="1:7">
      <c r="A58" s="99"/>
      <c r="B58" s="100"/>
      <c r="C58" s="101"/>
      <c r="D58" s="102"/>
      <c r="E58" s="103"/>
      <c r="F58" s="104"/>
    </row>
    <row r="59" spans="1:7">
      <c r="A59" s="91"/>
      <c r="B59" s="59"/>
      <c r="C59" s="79"/>
      <c r="E59" s="105" t="s">
        <v>7</v>
      </c>
      <c r="F59" s="106">
        <f>SUM(F5:F58)</f>
        <v>0</v>
      </c>
    </row>
    <row r="60" spans="1:7">
      <c r="A60" s="91"/>
      <c r="B60" s="59"/>
      <c r="C60" s="79"/>
    </row>
    <row r="61" spans="1:7">
      <c r="A61" s="91"/>
      <c r="B61" s="59"/>
      <c r="C61" s="79"/>
    </row>
    <row r="62" spans="1:7">
      <c r="A62" s="91"/>
      <c r="B62" s="59"/>
      <c r="C62" s="79"/>
    </row>
    <row r="63" spans="1:7">
      <c r="A63" s="91"/>
      <c r="B63" s="92"/>
      <c r="C63" s="79"/>
    </row>
    <row r="64" spans="1:7">
      <c r="A64" s="91"/>
      <c r="B64" s="107"/>
      <c r="C64" s="79"/>
    </row>
    <row r="65" spans="1:3">
      <c r="A65" s="91"/>
      <c r="B65" s="107"/>
      <c r="C65" s="79"/>
    </row>
    <row r="66" spans="1:3">
      <c r="A66" s="91"/>
      <c r="B66" s="107"/>
      <c r="C66" s="79"/>
    </row>
    <row r="67" spans="1:3">
      <c r="A67" s="91"/>
      <c r="B67" s="107"/>
      <c r="C67" s="79"/>
    </row>
    <row r="68" spans="1:3">
      <c r="A68" s="91"/>
      <c r="B68" s="107"/>
      <c r="C68" s="79"/>
    </row>
    <row r="69" spans="1:3">
      <c r="A69" s="91"/>
      <c r="B69" s="107"/>
      <c r="C69" s="79"/>
    </row>
    <row r="70" spans="1:3">
      <c r="A70" s="91"/>
      <c r="B70" s="59"/>
      <c r="C70" s="79"/>
    </row>
    <row r="71" spans="1:3">
      <c r="A71" s="91"/>
      <c r="B71" s="59"/>
      <c r="C71" s="79"/>
    </row>
    <row r="72" spans="1:3">
      <c r="A72" s="91"/>
      <c r="B72" s="59"/>
      <c r="C72" s="79"/>
    </row>
    <row r="73" spans="1:3">
      <c r="A73" s="91"/>
      <c r="B73" s="59"/>
      <c r="C73" s="79"/>
    </row>
    <row r="74" spans="1:3">
      <c r="A74" s="91"/>
      <c r="B74" s="59"/>
      <c r="C74" s="79"/>
    </row>
    <row r="75" spans="1:3">
      <c r="A75" s="91"/>
      <c r="B75" s="59"/>
      <c r="C75" s="79"/>
    </row>
    <row r="76" spans="1:3">
      <c r="A76" s="91"/>
      <c r="B76" s="59"/>
      <c r="C76" s="79"/>
    </row>
    <row r="77" spans="1:3">
      <c r="A77" s="91"/>
      <c r="B77" s="59"/>
      <c r="C77" s="79"/>
    </row>
    <row r="78" spans="1:3">
      <c r="A78" s="91"/>
      <c r="B78" s="59"/>
      <c r="C78" s="79"/>
    </row>
    <row r="79" spans="1:3">
      <c r="A79" s="91"/>
      <c r="B79" s="59"/>
      <c r="C79" s="79"/>
    </row>
    <row r="80" spans="1:3">
      <c r="A80" s="91"/>
      <c r="B80" s="59"/>
      <c r="C80" s="79"/>
    </row>
    <row r="81" spans="1:3">
      <c r="A81" s="91"/>
      <c r="B81" s="59"/>
      <c r="C81" s="79"/>
    </row>
    <row r="82" spans="1:3">
      <c r="A82" s="91"/>
      <c r="B82" s="59"/>
      <c r="C82" s="79"/>
    </row>
    <row r="83" spans="1:3">
      <c r="A83" s="91"/>
      <c r="B83" s="59"/>
      <c r="C83" s="79"/>
    </row>
    <row r="84" spans="1:3">
      <c r="A84" s="91"/>
      <c r="B84" s="59"/>
      <c r="C84" s="79"/>
    </row>
    <row r="85" spans="1:3">
      <c r="A85" s="91"/>
      <c r="B85" s="59"/>
      <c r="C85" s="79"/>
    </row>
    <row r="86" spans="1:3">
      <c r="A86" s="91"/>
      <c r="B86" s="59"/>
      <c r="C86" s="79"/>
    </row>
    <row r="87" spans="1:3">
      <c r="A87" s="91"/>
      <c r="B87" s="59"/>
      <c r="C87" s="79"/>
    </row>
    <row r="88" spans="1:3">
      <c r="A88" s="91"/>
      <c r="B88" s="59"/>
      <c r="C88" s="79"/>
    </row>
    <row r="89" spans="1:3">
      <c r="A89" s="91"/>
      <c r="B89" s="59"/>
      <c r="C89" s="79"/>
    </row>
    <row r="90" spans="1:3">
      <c r="A90" s="91"/>
      <c r="B90" s="59"/>
      <c r="C90" s="79"/>
    </row>
    <row r="91" spans="1:3">
      <c r="A91" s="91"/>
      <c r="B91" s="59"/>
      <c r="C91" s="79"/>
    </row>
    <row r="92" spans="1:3">
      <c r="A92" s="91"/>
      <c r="B92" s="59"/>
      <c r="C92" s="79"/>
    </row>
    <row r="93" spans="1:3">
      <c r="A93" s="91"/>
      <c r="B93" s="59"/>
      <c r="C93" s="79"/>
    </row>
    <row r="94" spans="1:3">
      <c r="A94" s="91"/>
      <c r="B94" s="59"/>
      <c r="C94" s="79"/>
    </row>
    <row r="95" spans="1:3">
      <c r="A95" s="91"/>
      <c r="B95" s="59"/>
      <c r="C95" s="79"/>
    </row>
    <row r="96" spans="1:3">
      <c r="A96" s="91"/>
      <c r="B96" s="59"/>
      <c r="C96" s="79"/>
    </row>
    <row r="97" spans="1:3">
      <c r="A97" s="91"/>
      <c r="B97" s="59"/>
      <c r="C97" s="79"/>
    </row>
    <row r="98" spans="1:3">
      <c r="A98" s="91"/>
      <c r="B98" s="59"/>
      <c r="C98" s="79"/>
    </row>
    <row r="99" spans="1:3">
      <c r="A99" s="91"/>
      <c r="B99" s="59"/>
      <c r="C99" s="79"/>
    </row>
    <row r="100" spans="1:3">
      <c r="A100" s="91"/>
      <c r="B100" s="59"/>
      <c r="C100" s="79"/>
    </row>
    <row r="101" spans="1:3">
      <c r="A101" s="91"/>
      <c r="B101" s="59"/>
      <c r="C101" s="79"/>
    </row>
    <row r="102" spans="1:3">
      <c r="A102" s="108"/>
      <c r="B102" s="59"/>
      <c r="C102" s="79"/>
    </row>
    <row r="103" spans="1:3">
      <c r="A103" s="108"/>
      <c r="B103" s="59"/>
      <c r="C103" s="79"/>
    </row>
    <row r="104" spans="1:3">
      <c r="A104" s="108"/>
      <c r="B104" s="59"/>
      <c r="C104" s="79"/>
    </row>
    <row r="105" spans="1:3">
      <c r="A105" s="108"/>
      <c r="B105" s="59"/>
      <c r="C105" s="79"/>
    </row>
    <row r="106" spans="1:3">
      <c r="A106" s="109"/>
      <c r="B106" s="59"/>
      <c r="C106" s="79"/>
    </row>
    <row r="107" spans="1:3">
      <c r="A107" s="109"/>
      <c r="B107" s="59"/>
      <c r="C107" s="79"/>
    </row>
    <row r="108" spans="1:3">
      <c r="A108" s="109"/>
      <c r="B108" s="59"/>
      <c r="C108" s="79"/>
    </row>
    <row r="109" spans="1:3">
      <c r="A109" s="109"/>
      <c r="B109" s="59"/>
      <c r="C109" s="79"/>
    </row>
    <row r="110" spans="1:3">
      <c r="A110" s="109"/>
      <c r="B110" s="59"/>
      <c r="C110" s="79"/>
    </row>
    <row r="111" spans="1:3">
      <c r="A111" s="109"/>
      <c r="B111" s="59"/>
      <c r="C111" s="79"/>
    </row>
    <row r="112" spans="1:3">
      <c r="A112" s="109"/>
      <c r="B112" s="59"/>
      <c r="C112" s="79"/>
    </row>
    <row r="113" spans="1:3">
      <c r="A113" s="109"/>
      <c r="B113" s="110"/>
      <c r="C113" s="79"/>
    </row>
    <row r="114" spans="1:3">
      <c r="A114" s="109"/>
      <c r="B114" s="110"/>
      <c r="C114" s="79"/>
    </row>
    <row r="115" spans="1:3">
      <c r="A115" s="109"/>
      <c r="B115" s="110"/>
      <c r="C115" s="79"/>
    </row>
    <row r="116" spans="1:3">
      <c r="A116" s="109"/>
      <c r="B116" s="110"/>
      <c r="C116" s="79"/>
    </row>
    <row r="117" spans="1:3">
      <c r="A117" s="109"/>
      <c r="B117" s="110"/>
      <c r="C117" s="79"/>
    </row>
    <row r="118" spans="1:3">
      <c r="A118" s="109"/>
      <c r="B118" s="110"/>
      <c r="C118" s="79"/>
    </row>
    <row r="119" spans="1:3">
      <c r="A119" s="109"/>
      <c r="B119" s="110"/>
      <c r="C119" s="79"/>
    </row>
    <row r="120" spans="1:3">
      <c r="A120" s="109"/>
      <c r="B120" s="111"/>
    </row>
    <row r="121" spans="1:3">
      <c r="A121" s="109"/>
    </row>
    <row r="122" spans="1:3">
      <c r="A122" s="109"/>
    </row>
  </sheetData>
  <sheetProtection algorithmName="SHA-512" hashValue="UbQV+9hPoIi7itA0Daz7/jh4hhDxw4dq4/hGVSGjnUxdEyzuGTV+qU4yalg4czRqSSIABjBDy/jjcG89RyeTiQ==" saltValue="WxRJCBCU3MUm/c0H/XsUYA==" spinCount="100000" sheet="1" objects="1" scenarios="1"/>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084B6-13AB-4F1B-9FED-93C23BE39B72}">
  <dimension ref="A1:I112"/>
  <sheetViews>
    <sheetView view="pageBreakPreview" zoomScaleNormal="100" zoomScaleSheetLayoutView="100" zoomScalePageLayoutView="80" workbookViewId="0">
      <selection activeCell="M43" sqref="M43"/>
    </sheetView>
  </sheetViews>
  <sheetFormatPr defaultColWidth="8.75" defaultRowHeight="13.8"/>
  <cols>
    <col min="1" max="1" width="6.25" style="74" customWidth="1"/>
    <col min="2" max="2" width="56.25" style="75" customWidth="1"/>
    <col min="3" max="3" width="6.25" style="74" customWidth="1"/>
    <col min="4" max="4" width="10" style="83" customWidth="1"/>
    <col min="5" max="5" width="10" style="84" customWidth="1"/>
    <col min="6" max="6" width="12.125" style="61" customWidth="1"/>
    <col min="7" max="16384" width="8.75" style="59"/>
  </cols>
  <sheetData>
    <row r="1" spans="1:6" s="79" customFormat="1" ht="16.5" customHeight="1">
      <c r="A1" s="74" t="s">
        <v>6</v>
      </c>
      <c r="B1" s="75" t="s">
        <v>10</v>
      </c>
      <c r="C1" s="76" t="s">
        <v>9</v>
      </c>
      <c r="D1" s="77" t="s">
        <v>12</v>
      </c>
      <c r="E1" s="78" t="s">
        <v>13</v>
      </c>
      <c r="F1" s="77" t="s">
        <v>11</v>
      </c>
    </row>
    <row r="2" spans="1:6" s="43" customFormat="1">
      <c r="A2" s="80">
        <v>13</v>
      </c>
      <c r="B2" s="81" t="s">
        <v>244</v>
      </c>
      <c r="C2" s="82"/>
      <c r="D2" s="83"/>
      <c r="E2" s="84"/>
      <c r="F2" s="61"/>
    </row>
    <row r="3" spans="1:6" s="88" customFormat="1">
      <c r="A3" s="85"/>
      <c r="B3" s="86"/>
      <c r="C3" s="87"/>
      <c r="D3" s="83"/>
      <c r="E3" s="84"/>
      <c r="F3" s="61"/>
    </row>
    <row r="4" spans="1:6" s="88" customFormat="1" ht="69">
      <c r="A4" s="85"/>
      <c r="B4" s="89" t="s">
        <v>246</v>
      </c>
      <c r="C4" s="87"/>
      <c r="D4" s="83"/>
      <c r="E4" s="84"/>
      <c r="F4" s="61"/>
    </row>
    <row r="5" spans="1:6" s="88" customFormat="1">
      <c r="A5" s="85"/>
      <c r="B5" s="90" t="s">
        <v>109</v>
      </c>
      <c r="C5" s="87"/>
      <c r="D5" s="83"/>
      <c r="E5" s="84"/>
      <c r="F5" s="61"/>
    </row>
    <row r="6" spans="1:6">
      <c r="A6" s="114">
        <f>MAX(A$2:A3)+0.01</f>
        <v>13.01</v>
      </c>
      <c r="B6" s="50" t="s">
        <v>107</v>
      </c>
      <c r="C6" s="79" t="s">
        <v>16</v>
      </c>
      <c r="D6" s="83">
        <v>4</v>
      </c>
      <c r="F6" s="61">
        <f>D6*E6</f>
        <v>0</v>
      </c>
    </row>
    <row r="7" spans="1:6">
      <c r="A7" s="114"/>
      <c r="B7" s="50"/>
      <c r="C7" s="79"/>
    </row>
    <row r="8" spans="1:6" ht="27.6">
      <c r="A8" s="114">
        <f>MAX(A$2:A7)+0.01</f>
        <v>13.02</v>
      </c>
      <c r="B8" s="50" t="s">
        <v>110</v>
      </c>
      <c r="C8" s="79" t="s">
        <v>16</v>
      </c>
      <c r="D8" s="83">
        <v>2</v>
      </c>
      <c r="F8" s="61">
        <f>D8*E8</f>
        <v>0</v>
      </c>
    </row>
    <row r="9" spans="1:6">
      <c r="A9" s="114"/>
      <c r="B9" s="50"/>
      <c r="C9" s="79"/>
    </row>
    <row r="10" spans="1:6">
      <c r="A10" s="114">
        <f>MAX(A$2:A8)+0.01</f>
        <v>13.03</v>
      </c>
      <c r="B10" s="50" t="s">
        <v>198</v>
      </c>
      <c r="C10" s="79" t="s">
        <v>16</v>
      </c>
      <c r="D10" s="83">
        <v>4</v>
      </c>
      <c r="F10" s="61">
        <f>D10*E10</f>
        <v>0</v>
      </c>
    </row>
    <row r="11" spans="1:6">
      <c r="A11" s="114"/>
      <c r="B11" s="50"/>
      <c r="C11" s="79"/>
    </row>
    <row r="12" spans="1:6" ht="55.2">
      <c r="A12" s="114">
        <f>MAX(A$2:A10)+0.01</f>
        <v>13.04</v>
      </c>
      <c r="B12" s="50" t="s">
        <v>199</v>
      </c>
      <c r="C12" s="79" t="s">
        <v>113</v>
      </c>
      <c r="D12" s="83">
        <v>1</v>
      </c>
      <c r="F12" s="61">
        <f>D12*E12</f>
        <v>0</v>
      </c>
    </row>
    <row r="13" spans="1:6">
      <c r="A13" s="114"/>
      <c r="B13" s="50"/>
      <c r="C13" s="79"/>
    </row>
    <row r="14" spans="1:6">
      <c r="A14" s="114"/>
      <c r="B14" s="68" t="s">
        <v>114</v>
      </c>
      <c r="C14" s="79"/>
    </row>
    <row r="15" spans="1:6" ht="41.4">
      <c r="A15" s="114">
        <f>MAX(A$2:A13)+0.01</f>
        <v>13.05</v>
      </c>
      <c r="B15" s="50" t="s">
        <v>117</v>
      </c>
      <c r="C15" s="79" t="s">
        <v>116</v>
      </c>
      <c r="D15" s="83">
        <v>1.4</v>
      </c>
      <c r="F15" s="61">
        <f>D15*E15</f>
        <v>0</v>
      </c>
    </row>
    <row r="16" spans="1:6">
      <c r="A16" s="114"/>
      <c r="B16" s="50"/>
      <c r="C16" s="79"/>
    </row>
    <row r="17" spans="1:6" ht="41.4">
      <c r="A17" s="114">
        <f>MAX(A$2:A15)+0.01</f>
        <v>13.06</v>
      </c>
      <c r="B17" s="50" t="s">
        <v>118</v>
      </c>
      <c r="C17" s="79" t="s">
        <v>116</v>
      </c>
      <c r="D17" s="83">
        <v>0.2</v>
      </c>
      <c r="F17" s="61">
        <f>D17*E17</f>
        <v>0</v>
      </c>
    </row>
    <row r="18" spans="1:6">
      <c r="A18" s="114"/>
      <c r="B18" s="50"/>
      <c r="C18" s="79"/>
    </row>
    <row r="19" spans="1:6" ht="27.6">
      <c r="A19" s="114">
        <f>MAX(A$2:A17)+0.01</f>
        <v>13.07</v>
      </c>
      <c r="B19" s="50" t="s">
        <v>119</v>
      </c>
      <c r="C19" s="79" t="s">
        <v>113</v>
      </c>
      <c r="D19" s="83">
        <v>1.2</v>
      </c>
      <c r="F19" s="61">
        <f>D19*E19</f>
        <v>0</v>
      </c>
    </row>
    <row r="20" spans="1:6">
      <c r="A20" s="114"/>
      <c r="B20" s="50"/>
      <c r="C20" s="79"/>
    </row>
    <row r="21" spans="1:6" ht="41.4">
      <c r="A21" s="114">
        <f>MAX(A$2:A19)+0.01</f>
        <v>13.08</v>
      </c>
      <c r="B21" s="50" t="s">
        <v>160</v>
      </c>
      <c r="C21" s="79" t="s">
        <v>116</v>
      </c>
      <c r="D21" s="83">
        <v>0.5</v>
      </c>
      <c r="F21" s="61">
        <f>D21*E21</f>
        <v>0</v>
      </c>
    </row>
    <row r="22" spans="1:6">
      <c r="A22" s="114"/>
      <c r="B22" s="50"/>
      <c r="C22" s="79"/>
    </row>
    <row r="23" spans="1:6" ht="41.4">
      <c r="A23" s="114">
        <f>MAX(A$2:A21)+0.01</f>
        <v>13.09</v>
      </c>
      <c r="B23" s="50" t="s">
        <v>123</v>
      </c>
      <c r="C23" s="79" t="s">
        <v>116</v>
      </c>
      <c r="D23" s="83">
        <v>1.3</v>
      </c>
      <c r="F23" s="61">
        <f>D23*E23</f>
        <v>0</v>
      </c>
    </row>
    <row r="24" spans="1:6">
      <c r="A24" s="114"/>
      <c r="B24" s="50"/>
      <c r="C24" s="79"/>
    </row>
    <row r="25" spans="1:6" ht="55.2">
      <c r="A25" s="114">
        <f>MAX(A$2:A23)+0.01</f>
        <v>13.1</v>
      </c>
      <c r="B25" s="50" t="s">
        <v>124</v>
      </c>
      <c r="C25" s="79" t="s">
        <v>113</v>
      </c>
      <c r="D25" s="83">
        <v>2</v>
      </c>
      <c r="F25" s="61">
        <f>D25*E25</f>
        <v>0</v>
      </c>
    </row>
    <row r="26" spans="1:6">
      <c r="A26" s="114"/>
      <c r="B26" s="50"/>
      <c r="C26" s="79"/>
    </row>
    <row r="27" spans="1:6" ht="27.6">
      <c r="A27" s="114">
        <f>MAX(A$2:A25)+0.01</f>
        <v>13.11</v>
      </c>
      <c r="B27" s="50" t="s">
        <v>162</v>
      </c>
      <c r="C27" s="79" t="s">
        <v>116</v>
      </c>
      <c r="D27" s="83">
        <v>1.5</v>
      </c>
      <c r="F27" s="61">
        <f>D27*E27</f>
        <v>0</v>
      </c>
    </row>
    <row r="28" spans="1:6">
      <c r="A28" s="114"/>
      <c r="B28" s="50"/>
      <c r="C28" s="79"/>
    </row>
    <row r="29" spans="1:6">
      <c r="A29" s="114"/>
      <c r="B29" s="68" t="s">
        <v>128</v>
      </c>
      <c r="C29" s="79"/>
    </row>
    <row r="30" spans="1:6" ht="27.6">
      <c r="A30" s="114">
        <f>MAX(A$2:A28)+0.01</f>
        <v>13.12</v>
      </c>
      <c r="B30" s="50" t="s">
        <v>129</v>
      </c>
      <c r="C30" s="79" t="s">
        <v>16</v>
      </c>
      <c r="D30" s="83">
        <v>5</v>
      </c>
      <c r="F30" s="61">
        <f>D30*E30</f>
        <v>0</v>
      </c>
    </row>
    <row r="31" spans="1:6">
      <c r="A31" s="114"/>
      <c r="B31" s="50"/>
      <c r="C31" s="79"/>
    </row>
    <row r="32" spans="1:6" ht="27.6">
      <c r="A32" s="114">
        <f>MAX(A$2:A30)+0.01</f>
        <v>13.13</v>
      </c>
      <c r="B32" s="50" t="s">
        <v>133</v>
      </c>
      <c r="C32" s="79" t="s">
        <v>16</v>
      </c>
      <c r="D32" s="83">
        <v>5</v>
      </c>
      <c r="F32" s="61">
        <f>D32*E32</f>
        <v>0</v>
      </c>
    </row>
    <row r="33" spans="1:9">
      <c r="A33" s="114"/>
      <c r="B33" s="50"/>
      <c r="C33" s="79"/>
    </row>
    <row r="34" spans="1:9" ht="41.4">
      <c r="A34" s="114">
        <f>MAX(A$2:A32)+0.01</f>
        <v>13.14</v>
      </c>
      <c r="B34" s="50" t="s">
        <v>201</v>
      </c>
      <c r="C34" s="79" t="s">
        <v>5</v>
      </c>
      <c r="D34" s="83">
        <v>1</v>
      </c>
      <c r="F34" s="61">
        <f>D34*E34</f>
        <v>0</v>
      </c>
    </row>
    <row r="35" spans="1:9">
      <c r="A35" s="114"/>
      <c r="B35" s="69"/>
      <c r="C35" s="79"/>
      <c r="H35" s="71"/>
      <c r="I35" s="71"/>
    </row>
    <row r="36" spans="1:9" ht="69">
      <c r="A36" s="114">
        <f>MAX(A$2:A34)+0.01</f>
        <v>13.15</v>
      </c>
      <c r="B36" s="50" t="s">
        <v>143</v>
      </c>
      <c r="C36" s="79" t="s">
        <v>8</v>
      </c>
      <c r="D36" s="83">
        <v>1</v>
      </c>
      <c r="F36" s="61">
        <f>D36*E36</f>
        <v>0</v>
      </c>
    </row>
    <row r="37" spans="1:9">
      <c r="A37" s="114"/>
      <c r="B37" s="50"/>
      <c r="C37" s="79"/>
    </row>
    <row r="38" spans="1:9">
      <c r="A38" s="114"/>
      <c r="B38" s="68" t="s">
        <v>145</v>
      </c>
      <c r="C38" s="79"/>
    </row>
    <row r="39" spans="1:9" ht="16.2">
      <c r="A39" s="114">
        <f>MAX(A$2:A36)+0.01</f>
        <v>13.16</v>
      </c>
      <c r="B39" s="49" t="s">
        <v>218</v>
      </c>
      <c r="C39" s="79" t="s">
        <v>16</v>
      </c>
      <c r="D39" s="83">
        <v>8</v>
      </c>
      <c r="F39" s="61">
        <f>D39*E39</f>
        <v>0</v>
      </c>
    </row>
    <row r="40" spans="1:9">
      <c r="A40" s="114"/>
      <c r="B40" s="72"/>
      <c r="C40" s="79"/>
    </row>
    <row r="41" spans="1:9" ht="16.2">
      <c r="A41" s="114">
        <f>MAX(A$2:A39)+0.01</f>
        <v>13.17</v>
      </c>
      <c r="B41" s="49" t="s">
        <v>219</v>
      </c>
      <c r="C41" s="79" t="s">
        <v>16</v>
      </c>
      <c r="D41" s="83">
        <v>8</v>
      </c>
      <c r="F41" s="61">
        <f>D41*E41</f>
        <v>0</v>
      </c>
    </row>
    <row r="42" spans="1:9">
      <c r="A42" s="114"/>
      <c r="B42" s="72"/>
      <c r="C42" s="79"/>
    </row>
    <row r="43" spans="1:9" ht="27.6">
      <c r="A43" s="114">
        <f>MAX(A$2:A41)+0.01</f>
        <v>13.18</v>
      </c>
      <c r="B43" s="72" t="s">
        <v>155</v>
      </c>
      <c r="C43" s="79" t="s">
        <v>8</v>
      </c>
      <c r="D43" s="83">
        <v>1</v>
      </c>
      <c r="F43" s="61">
        <f>D43*E43</f>
        <v>0</v>
      </c>
    </row>
    <row r="44" spans="1:9">
      <c r="A44" s="114"/>
      <c r="B44" s="72"/>
      <c r="C44" s="79"/>
    </row>
    <row r="45" spans="1:9" ht="27.6">
      <c r="A45" s="114">
        <f>MAX(A$2:A43)+0.01</f>
        <v>13.19</v>
      </c>
      <c r="B45" s="72" t="s">
        <v>146</v>
      </c>
      <c r="C45" s="79" t="s">
        <v>8</v>
      </c>
      <c r="D45" s="83">
        <v>1</v>
      </c>
      <c r="F45" s="61">
        <f>D45*E45</f>
        <v>0</v>
      </c>
    </row>
    <row r="46" spans="1:9">
      <c r="A46" s="114"/>
      <c r="B46" s="72"/>
      <c r="C46" s="79"/>
    </row>
    <row r="47" spans="1:9" ht="27.6">
      <c r="A47" s="114">
        <f>MAX(A$2:A45)+0.01</f>
        <v>13.2</v>
      </c>
      <c r="B47" s="72" t="s">
        <v>164</v>
      </c>
      <c r="C47" s="79" t="s">
        <v>8</v>
      </c>
      <c r="D47" s="83">
        <v>1</v>
      </c>
      <c r="F47" s="61">
        <f>D47*E47</f>
        <v>0</v>
      </c>
    </row>
    <row r="48" spans="1:9">
      <c r="A48" s="138"/>
      <c r="B48" s="100"/>
      <c r="C48" s="101"/>
      <c r="D48" s="102"/>
      <c r="E48" s="103"/>
      <c r="F48" s="104"/>
    </row>
    <row r="49" spans="1:9">
      <c r="A49" s="91"/>
      <c r="B49" s="59"/>
      <c r="C49" s="79"/>
      <c r="E49" s="105" t="s">
        <v>7</v>
      </c>
      <c r="F49" s="106">
        <f>SUM(F5:F48)</f>
        <v>0</v>
      </c>
    </row>
    <row r="50" spans="1:9">
      <c r="A50" s="91"/>
      <c r="B50" s="59"/>
      <c r="C50" s="79"/>
    </row>
    <row r="51" spans="1:9">
      <c r="A51" s="91"/>
      <c r="B51" s="59"/>
      <c r="C51" s="79"/>
    </row>
    <row r="52" spans="1:9">
      <c r="A52" s="91"/>
      <c r="B52" s="59"/>
      <c r="C52" s="79"/>
    </row>
    <row r="53" spans="1:9">
      <c r="A53" s="91"/>
      <c r="B53" s="92"/>
      <c r="C53" s="79"/>
    </row>
    <row r="54" spans="1:9">
      <c r="A54" s="91"/>
      <c r="B54" s="107"/>
      <c r="C54" s="79"/>
    </row>
    <row r="55" spans="1:9">
      <c r="A55" s="91"/>
      <c r="B55" s="107"/>
      <c r="C55" s="79"/>
    </row>
    <row r="56" spans="1:9">
      <c r="A56" s="91"/>
      <c r="B56" s="107"/>
      <c r="C56" s="79"/>
    </row>
    <row r="57" spans="1:9">
      <c r="A57" s="91"/>
      <c r="B57" s="107"/>
      <c r="C57" s="79"/>
    </row>
    <row r="58" spans="1:9">
      <c r="A58" s="91"/>
      <c r="B58" s="107"/>
      <c r="C58" s="79"/>
    </row>
    <row r="59" spans="1:9">
      <c r="A59" s="91"/>
      <c r="B59" s="107"/>
      <c r="C59" s="79"/>
    </row>
    <row r="60" spans="1:9">
      <c r="A60" s="91"/>
      <c r="B60" s="59"/>
      <c r="C60" s="79"/>
    </row>
    <row r="61" spans="1:9">
      <c r="A61" s="91"/>
      <c r="B61" s="59"/>
      <c r="C61" s="79"/>
    </row>
    <row r="62" spans="1:9">
      <c r="A62" s="91"/>
      <c r="B62" s="59"/>
      <c r="C62" s="79"/>
    </row>
    <row r="63" spans="1:9" s="83" customFormat="1">
      <c r="A63" s="91"/>
      <c r="B63" s="59"/>
      <c r="C63" s="79"/>
      <c r="E63" s="84"/>
      <c r="F63" s="61"/>
      <c r="G63" s="59"/>
      <c r="H63" s="59"/>
      <c r="I63" s="59"/>
    </row>
    <row r="64" spans="1:9" s="83" customFormat="1">
      <c r="A64" s="91"/>
      <c r="B64" s="59"/>
      <c r="C64" s="79"/>
      <c r="E64" s="84"/>
      <c r="F64" s="61"/>
      <c r="G64" s="59"/>
      <c r="H64" s="59"/>
      <c r="I64" s="59"/>
    </row>
    <row r="65" spans="1:9" s="83" customFormat="1">
      <c r="A65" s="91"/>
      <c r="B65" s="59"/>
      <c r="C65" s="79"/>
      <c r="E65" s="84"/>
      <c r="F65" s="61"/>
      <c r="G65" s="59"/>
      <c r="H65" s="59"/>
      <c r="I65" s="59"/>
    </row>
    <row r="66" spans="1:9" s="83" customFormat="1">
      <c r="A66" s="91"/>
      <c r="B66" s="59"/>
      <c r="C66" s="79"/>
      <c r="E66" s="84"/>
      <c r="F66" s="61"/>
      <c r="G66" s="59"/>
      <c r="H66" s="59"/>
      <c r="I66" s="59"/>
    </row>
    <row r="67" spans="1:9" s="83" customFormat="1">
      <c r="A67" s="91"/>
      <c r="B67" s="59"/>
      <c r="C67" s="79"/>
      <c r="E67" s="84"/>
      <c r="F67" s="61"/>
      <c r="G67" s="59"/>
      <c r="H67" s="59"/>
      <c r="I67" s="59"/>
    </row>
    <row r="68" spans="1:9" s="83" customFormat="1">
      <c r="A68" s="91"/>
      <c r="B68" s="59"/>
      <c r="C68" s="79"/>
      <c r="E68" s="84"/>
      <c r="F68" s="61"/>
      <c r="G68" s="59"/>
      <c r="H68" s="59"/>
      <c r="I68" s="59"/>
    </row>
    <row r="69" spans="1:9" s="83" customFormat="1">
      <c r="A69" s="91"/>
      <c r="B69" s="59"/>
      <c r="C69" s="79"/>
      <c r="E69" s="84"/>
      <c r="F69" s="61"/>
      <c r="G69" s="59"/>
      <c r="H69" s="59"/>
      <c r="I69" s="59"/>
    </row>
    <row r="70" spans="1:9" s="83" customFormat="1">
      <c r="A70" s="91"/>
      <c r="B70" s="59"/>
      <c r="C70" s="79"/>
      <c r="E70" s="84"/>
      <c r="F70" s="61"/>
      <c r="G70" s="59"/>
      <c r="H70" s="59"/>
      <c r="I70" s="59"/>
    </row>
    <row r="71" spans="1:9" s="83" customFormat="1">
      <c r="A71" s="91"/>
      <c r="B71" s="59"/>
      <c r="C71" s="79"/>
      <c r="E71" s="84"/>
      <c r="F71" s="61"/>
      <c r="G71" s="59"/>
      <c r="H71" s="59"/>
      <c r="I71" s="59"/>
    </row>
    <row r="72" spans="1:9" s="83" customFormat="1">
      <c r="A72" s="91"/>
      <c r="B72" s="59"/>
      <c r="C72" s="79"/>
      <c r="E72" s="84"/>
      <c r="F72" s="61"/>
      <c r="G72" s="59"/>
      <c r="H72" s="59"/>
      <c r="I72" s="59"/>
    </row>
    <row r="73" spans="1:9" s="83" customFormat="1">
      <c r="A73" s="91"/>
      <c r="B73" s="59"/>
      <c r="C73" s="79"/>
      <c r="E73" s="84"/>
      <c r="F73" s="61"/>
      <c r="G73" s="59"/>
      <c r="H73" s="59"/>
      <c r="I73" s="59"/>
    </row>
    <row r="74" spans="1:9" s="83" customFormat="1">
      <c r="A74" s="91"/>
      <c r="B74" s="59"/>
      <c r="C74" s="79"/>
      <c r="E74" s="84"/>
      <c r="F74" s="61"/>
      <c r="G74" s="59"/>
      <c r="H74" s="59"/>
      <c r="I74" s="59"/>
    </row>
    <row r="75" spans="1:9" s="83" customFormat="1">
      <c r="A75" s="91"/>
      <c r="B75" s="59"/>
      <c r="C75" s="79"/>
      <c r="E75" s="84"/>
      <c r="F75" s="61"/>
      <c r="G75" s="59"/>
      <c r="H75" s="59"/>
      <c r="I75" s="59"/>
    </row>
    <row r="76" spans="1:9" s="83" customFormat="1">
      <c r="A76" s="91"/>
      <c r="B76" s="59"/>
      <c r="C76" s="79"/>
      <c r="E76" s="84"/>
      <c r="F76" s="61"/>
      <c r="G76" s="59"/>
      <c r="H76" s="59"/>
      <c r="I76" s="59"/>
    </row>
    <row r="77" spans="1:9" s="83" customFormat="1">
      <c r="A77" s="91"/>
      <c r="B77" s="59"/>
      <c r="C77" s="79"/>
      <c r="E77" s="84"/>
      <c r="F77" s="61"/>
      <c r="G77" s="59"/>
      <c r="H77" s="59"/>
      <c r="I77" s="59"/>
    </row>
    <row r="78" spans="1:9" s="83" customFormat="1">
      <c r="A78" s="91"/>
      <c r="B78" s="59"/>
      <c r="C78" s="79"/>
      <c r="E78" s="84"/>
      <c r="F78" s="61"/>
      <c r="G78" s="59"/>
      <c r="H78" s="59"/>
      <c r="I78" s="59"/>
    </row>
    <row r="79" spans="1:9" s="83" customFormat="1">
      <c r="A79" s="91"/>
      <c r="B79" s="59"/>
      <c r="C79" s="79"/>
      <c r="E79" s="84"/>
      <c r="F79" s="61"/>
      <c r="G79" s="59"/>
      <c r="H79" s="59"/>
      <c r="I79" s="59"/>
    </row>
    <row r="80" spans="1:9" s="83" customFormat="1">
      <c r="A80" s="91"/>
      <c r="B80" s="59"/>
      <c r="C80" s="79"/>
      <c r="E80" s="84"/>
      <c r="F80" s="61"/>
      <c r="G80" s="59"/>
      <c r="H80" s="59"/>
      <c r="I80" s="59"/>
    </row>
    <row r="81" spans="1:9" s="83" customFormat="1">
      <c r="A81" s="91"/>
      <c r="B81" s="59"/>
      <c r="C81" s="79"/>
      <c r="E81" s="84"/>
      <c r="F81" s="61"/>
      <c r="G81" s="59"/>
      <c r="H81" s="59"/>
      <c r="I81" s="59"/>
    </row>
    <row r="82" spans="1:9" s="83" customFormat="1">
      <c r="A82" s="91"/>
      <c r="B82" s="59"/>
      <c r="C82" s="79"/>
      <c r="E82" s="84"/>
      <c r="F82" s="61"/>
      <c r="G82" s="59"/>
      <c r="H82" s="59"/>
      <c r="I82" s="59"/>
    </row>
    <row r="83" spans="1:9" s="83" customFormat="1">
      <c r="A83" s="91"/>
      <c r="B83" s="59"/>
      <c r="C83" s="79"/>
      <c r="E83" s="84"/>
      <c r="F83" s="61"/>
      <c r="G83" s="59"/>
      <c r="H83" s="59"/>
      <c r="I83" s="59"/>
    </row>
    <row r="84" spans="1:9" s="83" customFormat="1">
      <c r="A84" s="91"/>
      <c r="B84" s="59"/>
      <c r="C84" s="79"/>
      <c r="E84" s="84"/>
      <c r="F84" s="61"/>
      <c r="G84" s="59"/>
      <c r="H84" s="59"/>
      <c r="I84" s="59"/>
    </row>
    <row r="85" spans="1:9" s="83" customFormat="1">
      <c r="A85" s="91"/>
      <c r="B85" s="59"/>
      <c r="C85" s="79"/>
      <c r="E85" s="84"/>
      <c r="F85" s="61"/>
      <c r="G85" s="59"/>
      <c r="H85" s="59"/>
      <c r="I85" s="59"/>
    </row>
    <row r="86" spans="1:9" s="83" customFormat="1">
      <c r="A86" s="91"/>
      <c r="B86" s="59"/>
      <c r="C86" s="79"/>
      <c r="E86" s="84"/>
      <c r="F86" s="61"/>
      <c r="G86" s="59"/>
      <c r="H86" s="59"/>
      <c r="I86" s="59"/>
    </row>
    <row r="87" spans="1:9" s="83" customFormat="1">
      <c r="A87" s="91"/>
      <c r="B87" s="59"/>
      <c r="C87" s="79"/>
      <c r="E87" s="84"/>
      <c r="F87" s="61"/>
      <c r="G87" s="59"/>
      <c r="H87" s="59"/>
      <c r="I87" s="59"/>
    </row>
    <row r="88" spans="1:9" s="83" customFormat="1">
      <c r="A88" s="91"/>
      <c r="B88" s="59"/>
      <c r="C88" s="79"/>
      <c r="E88" s="84"/>
      <c r="F88" s="61"/>
      <c r="G88" s="59"/>
      <c r="H88" s="59"/>
      <c r="I88" s="59"/>
    </row>
    <row r="89" spans="1:9" s="83" customFormat="1">
      <c r="A89" s="91"/>
      <c r="B89" s="59"/>
      <c r="C89" s="79"/>
      <c r="E89" s="84"/>
      <c r="F89" s="61"/>
      <c r="G89" s="59"/>
      <c r="H89" s="59"/>
      <c r="I89" s="59"/>
    </row>
    <row r="90" spans="1:9" s="83" customFormat="1">
      <c r="A90" s="91"/>
      <c r="B90" s="59"/>
      <c r="C90" s="79"/>
      <c r="E90" s="84"/>
      <c r="F90" s="61"/>
      <c r="G90" s="59"/>
      <c r="H90" s="59"/>
      <c r="I90" s="59"/>
    </row>
    <row r="91" spans="1:9" s="83" customFormat="1">
      <c r="A91" s="91"/>
      <c r="B91" s="59"/>
      <c r="C91" s="79"/>
      <c r="E91" s="84"/>
      <c r="F91" s="61"/>
      <c r="G91" s="59"/>
      <c r="H91" s="59"/>
      <c r="I91" s="59"/>
    </row>
    <row r="92" spans="1:9" s="83" customFormat="1">
      <c r="A92" s="108"/>
      <c r="B92" s="59"/>
      <c r="C92" s="79"/>
      <c r="E92" s="84"/>
      <c r="F92" s="61"/>
      <c r="G92" s="59"/>
      <c r="H92" s="59"/>
      <c r="I92" s="59"/>
    </row>
    <row r="93" spans="1:9" s="83" customFormat="1">
      <c r="A93" s="108"/>
      <c r="B93" s="59"/>
      <c r="C93" s="79"/>
      <c r="E93" s="84"/>
      <c r="F93" s="61"/>
      <c r="G93" s="59"/>
      <c r="H93" s="59"/>
      <c r="I93" s="59"/>
    </row>
    <row r="94" spans="1:9" s="83" customFormat="1">
      <c r="A94" s="108"/>
      <c r="B94" s="59"/>
      <c r="C94" s="79"/>
      <c r="E94" s="84"/>
      <c r="F94" s="61"/>
      <c r="G94" s="59"/>
      <c r="H94" s="59"/>
      <c r="I94" s="59"/>
    </row>
    <row r="95" spans="1:9" s="83" customFormat="1">
      <c r="A95" s="108"/>
      <c r="B95" s="59"/>
      <c r="C95" s="79"/>
      <c r="E95" s="84"/>
      <c r="F95" s="61"/>
      <c r="G95" s="59"/>
      <c r="H95" s="59"/>
      <c r="I95" s="59"/>
    </row>
    <row r="96" spans="1:9" s="83" customFormat="1">
      <c r="A96" s="109"/>
      <c r="B96" s="59"/>
      <c r="C96" s="79"/>
      <c r="E96" s="84"/>
      <c r="F96" s="61"/>
      <c r="G96" s="59"/>
      <c r="H96" s="59"/>
      <c r="I96" s="59"/>
    </row>
    <row r="97" spans="1:9" s="83" customFormat="1">
      <c r="A97" s="109"/>
      <c r="B97" s="59"/>
      <c r="C97" s="79"/>
      <c r="E97" s="84"/>
      <c r="F97" s="61"/>
      <c r="G97" s="59"/>
      <c r="H97" s="59"/>
      <c r="I97" s="59"/>
    </row>
    <row r="98" spans="1:9" s="83" customFormat="1">
      <c r="A98" s="109"/>
      <c r="B98" s="59"/>
      <c r="C98" s="79"/>
      <c r="E98" s="84"/>
      <c r="F98" s="61"/>
      <c r="G98" s="59"/>
      <c r="H98" s="59"/>
      <c r="I98" s="59"/>
    </row>
    <row r="99" spans="1:9" s="83" customFormat="1">
      <c r="A99" s="109"/>
      <c r="B99" s="59"/>
      <c r="C99" s="79"/>
      <c r="E99" s="84"/>
      <c r="F99" s="61"/>
      <c r="G99" s="59"/>
      <c r="H99" s="59"/>
      <c r="I99" s="59"/>
    </row>
    <row r="100" spans="1:9" s="83" customFormat="1">
      <c r="A100" s="109"/>
      <c r="B100" s="59"/>
      <c r="C100" s="79"/>
      <c r="E100" s="84"/>
      <c r="F100" s="61"/>
      <c r="G100" s="59"/>
      <c r="H100" s="59"/>
      <c r="I100" s="59"/>
    </row>
    <row r="101" spans="1:9" s="83" customFormat="1">
      <c r="A101" s="109"/>
      <c r="B101" s="59"/>
      <c r="C101" s="79"/>
      <c r="E101" s="84"/>
      <c r="F101" s="61"/>
      <c r="G101" s="59"/>
      <c r="H101" s="59"/>
      <c r="I101" s="59"/>
    </row>
    <row r="102" spans="1:9" s="83" customFormat="1">
      <c r="A102" s="109"/>
      <c r="B102" s="59"/>
      <c r="C102" s="79"/>
      <c r="E102" s="84"/>
      <c r="F102" s="61"/>
      <c r="G102" s="59"/>
      <c r="H102" s="59"/>
      <c r="I102" s="59"/>
    </row>
    <row r="103" spans="1:9" s="83" customFormat="1">
      <c r="A103" s="109"/>
      <c r="B103" s="110"/>
      <c r="C103" s="79"/>
      <c r="E103" s="84"/>
      <c r="F103" s="61"/>
      <c r="G103" s="59"/>
      <c r="H103" s="59"/>
      <c r="I103" s="59"/>
    </row>
    <row r="104" spans="1:9" s="83" customFormat="1">
      <c r="A104" s="109"/>
      <c r="B104" s="110"/>
      <c r="C104" s="79"/>
      <c r="E104" s="84"/>
      <c r="F104" s="61"/>
      <c r="G104" s="59"/>
      <c r="H104" s="59"/>
      <c r="I104" s="59"/>
    </row>
    <row r="105" spans="1:9" s="83" customFormat="1">
      <c r="A105" s="109"/>
      <c r="B105" s="110"/>
      <c r="C105" s="79"/>
      <c r="E105" s="84"/>
      <c r="F105" s="61"/>
      <c r="G105" s="59"/>
      <c r="H105" s="59"/>
      <c r="I105" s="59"/>
    </row>
    <row r="106" spans="1:9" s="83" customFormat="1">
      <c r="A106" s="109"/>
      <c r="B106" s="110"/>
      <c r="C106" s="79"/>
      <c r="E106" s="84"/>
      <c r="F106" s="61"/>
      <c r="G106" s="59"/>
      <c r="H106" s="59"/>
      <c r="I106" s="59"/>
    </row>
    <row r="107" spans="1:9" s="83" customFormat="1">
      <c r="A107" s="109"/>
      <c r="B107" s="110"/>
      <c r="C107" s="79"/>
      <c r="E107" s="84"/>
      <c r="F107" s="61"/>
      <c r="G107" s="59"/>
      <c r="H107" s="59"/>
      <c r="I107" s="59"/>
    </row>
    <row r="108" spans="1:9" s="83" customFormat="1">
      <c r="A108" s="109"/>
      <c r="B108" s="110"/>
      <c r="C108" s="79"/>
      <c r="E108" s="84"/>
      <c r="F108" s="61"/>
      <c r="G108" s="59"/>
      <c r="H108" s="59"/>
      <c r="I108" s="59"/>
    </row>
    <row r="109" spans="1:9" s="83" customFormat="1">
      <c r="A109" s="109"/>
      <c r="B109" s="110"/>
      <c r="C109" s="79"/>
      <c r="E109" s="84"/>
      <c r="F109" s="61"/>
      <c r="G109" s="59"/>
      <c r="H109" s="59"/>
      <c r="I109" s="59"/>
    </row>
    <row r="110" spans="1:9" s="83" customFormat="1">
      <c r="A110" s="109"/>
      <c r="B110" s="111"/>
      <c r="C110" s="74"/>
      <c r="E110" s="84"/>
      <c r="F110" s="61"/>
      <c r="G110" s="59"/>
      <c r="H110" s="59"/>
      <c r="I110" s="59"/>
    </row>
    <row r="111" spans="1:9" s="75" customFormat="1">
      <c r="A111" s="109"/>
      <c r="C111" s="74"/>
      <c r="D111" s="83"/>
      <c r="E111" s="84"/>
      <c r="F111" s="61"/>
      <c r="G111" s="59"/>
      <c r="H111" s="59"/>
      <c r="I111" s="59"/>
    </row>
    <row r="112" spans="1:9" s="75" customFormat="1">
      <c r="A112" s="109"/>
      <c r="C112" s="74"/>
      <c r="D112" s="83"/>
      <c r="E112" s="84"/>
      <c r="F112" s="61"/>
      <c r="G112" s="59"/>
      <c r="H112" s="59"/>
      <c r="I112" s="59"/>
    </row>
  </sheetData>
  <sheetProtection algorithmName="SHA-512" hashValue="MTO1wwCu19qaRHtQbfpR/kLe714IwLEfwCto0YjR+6lh0veR9LrU7yHdl25rTX6+szu12sDk1QTtPM6HaAwQlw==" saltValue="HAtBly+fdvG1DuXGRPRH9g==" spinCount="100000" sheet="1" objects="1" scenarios="1"/>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41DB9-1850-4D23-8215-B561C422AD10}">
  <dimension ref="A1:I190"/>
  <sheetViews>
    <sheetView view="pageBreakPreview" zoomScaleNormal="100" zoomScaleSheetLayoutView="100" zoomScalePageLayoutView="80" workbookViewId="0">
      <selection activeCell="J126" sqref="J126"/>
    </sheetView>
  </sheetViews>
  <sheetFormatPr defaultColWidth="8.75" defaultRowHeight="13.8"/>
  <cols>
    <col min="1" max="1" width="6.25" style="74" customWidth="1"/>
    <col min="2" max="2" width="56.25" style="75" customWidth="1"/>
    <col min="3" max="3" width="6.25" style="74" customWidth="1"/>
    <col min="4" max="4" width="10" style="83" customWidth="1"/>
    <col min="5" max="5" width="10" style="84" customWidth="1"/>
    <col min="6" max="6" width="12.125" style="61" customWidth="1"/>
    <col min="7" max="16384" width="8.75" style="59"/>
  </cols>
  <sheetData>
    <row r="1" spans="1:6" s="79" customFormat="1" ht="16.5" customHeight="1">
      <c r="A1" s="74" t="s">
        <v>6</v>
      </c>
      <c r="B1" s="75" t="s">
        <v>10</v>
      </c>
      <c r="C1" s="76" t="s">
        <v>9</v>
      </c>
      <c r="D1" s="77" t="s">
        <v>12</v>
      </c>
      <c r="E1" s="78" t="s">
        <v>13</v>
      </c>
      <c r="F1" s="77" t="s">
        <v>11</v>
      </c>
    </row>
    <row r="2" spans="1:6" s="43" customFormat="1">
      <c r="A2" s="80">
        <v>14</v>
      </c>
      <c r="B2" s="81" t="s">
        <v>148</v>
      </c>
      <c r="C2" s="82"/>
      <c r="D2" s="83"/>
      <c r="E2" s="84"/>
      <c r="F2" s="61"/>
    </row>
    <row r="3" spans="1:6" s="88" customFormat="1">
      <c r="A3" s="85"/>
      <c r="B3" s="86"/>
      <c r="C3" s="87"/>
      <c r="D3" s="83"/>
      <c r="E3" s="84"/>
      <c r="F3" s="61"/>
    </row>
    <row r="4" spans="1:6" s="88" customFormat="1" ht="96.6">
      <c r="A4" s="85"/>
      <c r="B4" s="89" t="s">
        <v>214</v>
      </c>
      <c r="C4" s="87"/>
      <c r="D4" s="83"/>
      <c r="E4" s="84"/>
      <c r="F4" s="61"/>
    </row>
    <row r="5" spans="1:6" s="88" customFormat="1">
      <c r="A5" s="85"/>
      <c r="B5" s="90" t="s">
        <v>109</v>
      </c>
      <c r="C5" s="87"/>
      <c r="D5" s="83"/>
      <c r="E5" s="84"/>
      <c r="F5" s="61"/>
    </row>
    <row r="6" spans="1:6">
      <c r="A6" s="114">
        <f>MAX(A$2:A3)+0.01</f>
        <v>14.01</v>
      </c>
      <c r="B6" s="50" t="s">
        <v>107</v>
      </c>
      <c r="C6" s="79" t="s">
        <v>16</v>
      </c>
      <c r="D6" s="83">
        <v>27</v>
      </c>
      <c r="F6" s="61">
        <f>D6*E6</f>
        <v>0</v>
      </c>
    </row>
    <row r="7" spans="1:6">
      <c r="A7" s="114"/>
      <c r="B7" s="50"/>
      <c r="C7" s="79"/>
    </row>
    <row r="8" spans="1:6" ht="27.6">
      <c r="A8" s="114">
        <f>MAX(A$2:A7)+0.01</f>
        <v>14.02</v>
      </c>
      <c r="B8" s="50" t="s">
        <v>110</v>
      </c>
      <c r="C8" s="79" t="s">
        <v>16</v>
      </c>
      <c r="D8" s="83">
        <v>20</v>
      </c>
      <c r="F8" s="61">
        <f>D8*E8</f>
        <v>0</v>
      </c>
    </row>
    <row r="9" spans="1:6">
      <c r="A9" s="114"/>
      <c r="B9" s="50"/>
      <c r="C9" s="79"/>
    </row>
    <row r="10" spans="1:6">
      <c r="A10" s="114">
        <f>MAX(A$2:A8)+0.01</f>
        <v>14.03</v>
      </c>
      <c r="B10" s="50" t="s">
        <v>111</v>
      </c>
      <c r="C10" s="79" t="s">
        <v>16</v>
      </c>
      <c r="D10" s="83">
        <v>6</v>
      </c>
      <c r="F10" s="61">
        <f>D10*E10</f>
        <v>0</v>
      </c>
    </row>
    <row r="11" spans="1:6">
      <c r="A11" s="114"/>
      <c r="B11" s="50"/>
      <c r="C11" s="79"/>
    </row>
    <row r="12" spans="1:6" ht="55.2">
      <c r="A12" s="114">
        <f>MAX(A$2:A10)+0.01</f>
        <v>14.04</v>
      </c>
      <c r="B12" s="50" t="s">
        <v>112</v>
      </c>
      <c r="C12" s="79" t="s">
        <v>113</v>
      </c>
      <c r="D12" s="83">
        <v>3</v>
      </c>
      <c r="F12" s="61">
        <f>D12*E12</f>
        <v>0</v>
      </c>
    </row>
    <row r="13" spans="1:6">
      <c r="A13" s="114"/>
      <c r="B13" s="50"/>
      <c r="C13" s="79"/>
    </row>
    <row r="14" spans="1:6">
      <c r="A14" s="114"/>
      <c r="B14" s="68" t="s">
        <v>114</v>
      </c>
      <c r="C14" s="79"/>
    </row>
    <row r="15" spans="1:6" ht="41.4">
      <c r="A15" s="114">
        <f>MAX(A$2:A13)+0.01</f>
        <v>14.05</v>
      </c>
      <c r="B15" s="50" t="s">
        <v>117</v>
      </c>
      <c r="C15" s="79" t="s">
        <v>116</v>
      </c>
      <c r="D15" s="83">
        <v>9.6</v>
      </c>
      <c r="F15" s="61">
        <f>D15*E15</f>
        <v>0</v>
      </c>
    </row>
    <row r="16" spans="1:6">
      <c r="A16" s="114"/>
      <c r="B16" s="50"/>
      <c r="C16" s="79"/>
    </row>
    <row r="17" spans="1:6" ht="41.4">
      <c r="A17" s="114">
        <f>MAX(A$2:A15)+0.01</f>
        <v>14.06</v>
      </c>
      <c r="B17" s="50" t="s">
        <v>118</v>
      </c>
      <c r="C17" s="79" t="s">
        <v>116</v>
      </c>
      <c r="D17" s="83">
        <v>2.4</v>
      </c>
      <c r="F17" s="61">
        <f>D17*E17</f>
        <v>0</v>
      </c>
    </row>
    <row r="18" spans="1:6">
      <c r="A18" s="114"/>
      <c r="B18" s="50"/>
      <c r="C18" s="79"/>
    </row>
    <row r="19" spans="1:6" ht="27.6">
      <c r="A19" s="114">
        <f>MAX(A$2:A17)+0.01</f>
        <v>14.07</v>
      </c>
      <c r="B19" s="50" t="s">
        <v>119</v>
      </c>
      <c r="C19" s="79" t="s">
        <v>113</v>
      </c>
      <c r="D19" s="83">
        <v>8.1</v>
      </c>
      <c r="F19" s="61">
        <f>D19*E19</f>
        <v>0</v>
      </c>
    </row>
    <row r="20" spans="1:6">
      <c r="A20" s="114"/>
      <c r="B20" s="50"/>
      <c r="C20" s="79"/>
    </row>
    <row r="21" spans="1:6" ht="55.2">
      <c r="A21" s="114">
        <f>MAX(A$2:A19)+0.01</f>
        <v>14.08</v>
      </c>
      <c r="B21" s="50" t="s">
        <v>120</v>
      </c>
      <c r="C21" s="79" t="s">
        <v>116</v>
      </c>
      <c r="D21" s="83">
        <v>4</v>
      </c>
      <c r="F21" s="61">
        <f>D21*E21</f>
        <v>0</v>
      </c>
    </row>
    <row r="22" spans="1:6">
      <c r="A22" s="114"/>
      <c r="B22" s="50"/>
      <c r="C22" s="79"/>
    </row>
    <row r="23" spans="1:6" ht="55.2">
      <c r="A23" s="114">
        <f>MAX(A$2:A21)+0.01</f>
        <v>14.09</v>
      </c>
      <c r="B23" s="50" t="s">
        <v>122</v>
      </c>
      <c r="C23" s="79" t="s">
        <v>116</v>
      </c>
      <c r="D23" s="83">
        <v>5.0999999999999996</v>
      </c>
      <c r="F23" s="61">
        <f>D23*E23</f>
        <v>0</v>
      </c>
    </row>
    <row r="24" spans="1:6">
      <c r="A24" s="114"/>
      <c r="B24" s="50"/>
      <c r="C24" s="79"/>
    </row>
    <row r="25" spans="1:6" ht="41.4">
      <c r="A25" s="114">
        <f>MAX(A$2:A23)+0.01</f>
        <v>14.1</v>
      </c>
      <c r="B25" s="50" t="s">
        <v>123</v>
      </c>
      <c r="C25" s="79" t="s">
        <v>116</v>
      </c>
      <c r="D25" s="83">
        <v>2.9</v>
      </c>
      <c r="F25" s="61">
        <f>D25*E25</f>
        <v>0</v>
      </c>
    </row>
    <row r="26" spans="1:6">
      <c r="A26" s="114"/>
      <c r="B26" s="50"/>
      <c r="C26" s="79"/>
    </row>
    <row r="27" spans="1:6" ht="55.2">
      <c r="A27" s="114">
        <f>MAX(A$2:A25)+0.01</f>
        <v>14.11</v>
      </c>
      <c r="B27" s="50" t="s">
        <v>124</v>
      </c>
      <c r="C27" s="79" t="s">
        <v>113</v>
      </c>
      <c r="D27" s="83">
        <v>1.5</v>
      </c>
      <c r="F27" s="61">
        <f>D27*E27</f>
        <v>0</v>
      </c>
    </row>
    <row r="28" spans="1:6">
      <c r="A28" s="114"/>
      <c r="B28" s="50"/>
      <c r="C28" s="79"/>
    </row>
    <row r="29" spans="1:6" ht="55.2">
      <c r="A29" s="114">
        <f>MAX(A$2:A27)+0.01</f>
        <v>14.12</v>
      </c>
      <c r="B29" s="50" t="s">
        <v>125</v>
      </c>
      <c r="C29" s="79" t="s">
        <v>113</v>
      </c>
      <c r="D29" s="83">
        <v>1.5</v>
      </c>
      <c r="F29" s="61">
        <f>D29*E29</f>
        <v>0</v>
      </c>
    </row>
    <row r="30" spans="1:6">
      <c r="A30" s="114"/>
      <c r="B30" s="50"/>
      <c r="C30" s="79"/>
    </row>
    <row r="31" spans="1:6" ht="41.4">
      <c r="A31" s="114">
        <f>MAX(A$2:A29)+0.01</f>
        <v>14.13</v>
      </c>
      <c r="B31" s="50" t="s">
        <v>127</v>
      </c>
      <c r="C31" s="79" t="s">
        <v>116</v>
      </c>
      <c r="D31" s="83">
        <v>5</v>
      </c>
      <c r="F31" s="61">
        <f>D31*E31</f>
        <v>0</v>
      </c>
    </row>
    <row r="32" spans="1:6">
      <c r="A32" s="114"/>
      <c r="B32" s="50"/>
      <c r="C32" s="79"/>
    </row>
    <row r="33" spans="1:9">
      <c r="A33" s="114"/>
      <c r="B33" s="68" t="s">
        <v>128</v>
      </c>
      <c r="C33" s="79"/>
    </row>
    <row r="34" spans="1:9" ht="27.6">
      <c r="A34" s="114">
        <f>MAX(A$2:A32)+0.01</f>
        <v>14.14</v>
      </c>
      <c r="B34" s="50" t="s">
        <v>167</v>
      </c>
      <c r="C34" s="79" t="s">
        <v>16</v>
      </c>
      <c r="D34" s="83">
        <v>30</v>
      </c>
      <c r="F34" s="61">
        <f>D34*E34</f>
        <v>0</v>
      </c>
    </row>
    <row r="35" spans="1:9">
      <c r="A35" s="114"/>
      <c r="B35" s="50"/>
      <c r="C35" s="79"/>
    </row>
    <row r="36" spans="1:9" ht="27.6">
      <c r="A36" s="114">
        <f>MAX(A$2:A34)+0.01</f>
        <v>14.15</v>
      </c>
      <c r="B36" s="50" t="s">
        <v>130</v>
      </c>
      <c r="C36" s="79" t="s">
        <v>16</v>
      </c>
      <c r="D36" s="83">
        <v>70</v>
      </c>
      <c r="F36" s="61">
        <f>D36*E36</f>
        <v>0</v>
      </c>
    </row>
    <row r="37" spans="1:9">
      <c r="A37" s="114"/>
      <c r="B37" s="50"/>
      <c r="C37" s="79"/>
    </row>
    <row r="38" spans="1:9" ht="27.6">
      <c r="A38" s="114">
        <f>MAX(A$2:A36)+0.01</f>
        <v>14.16</v>
      </c>
      <c r="B38" s="50" t="s">
        <v>131</v>
      </c>
      <c r="C38" s="79" t="s">
        <v>8</v>
      </c>
      <c r="D38" s="83">
        <v>9</v>
      </c>
      <c r="F38" s="61">
        <f>D38*E38</f>
        <v>0</v>
      </c>
    </row>
    <row r="39" spans="1:9">
      <c r="A39" s="114"/>
      <c r="B39" s="50"/>
      <c r="C39" s="79"/>
    </row>
    <row r="40" spans="1:9" ht="27.6">
      <c r="A40" s="114">
        <f>MAX(A$2:A38)+0.01</f>
        <v>14.17</v>
      </c>
      <c r="B40" s="50" t="s">
        <v>132</v>
      </c>
      <c r="C40" s="79" t="s">
        <v>8</v>
      </c>
      <c r="D40" s="83">
        <v>2</v>
      </c>
      <c r="F40" s="61">
        <f>D40*E40</f>
        <v>0</v>
      </c>
    </row>
    <row r="41" spans="1:9">
      <c r="A41" s="114"/>
      <c r="B41" s="50"/>
      <c r="C41" s="79"/>
    </row>
    <row r="42" spans="1:9" ht="27.6">
      <c r="A42" s="114">
        <f>MAX(A$2:A40)+0.01</f>
        <v>14.18</v>
      </c>
      <c r="B42" s="50" t="s">
        <v>133</v>
      </c>
      <c r="C42" s="79" t="s">
        <v>16</v>
      </c>
      <c r="D42" s="83">
        <v>30</v>
      </c>
      <c r="F42" s="61">
        <f>D42*E42</f>
        <v>0</v>
      </c>
    </row>
    <row r="43" spans="1:9">
      <c r="A43" s="114"/>
      <c r="B43" s="50"/>
      <c r="C43" s="79"/>
    </row>
    <row r="44" spans="1:9" ht="27.6">
      <c r="A44" s="114">
        <f>MAX(A$2:A42)+0.01</f>
        <v>14.19</v>
      </c>
      <c r="B44" s="72" t="s">
        <v>206</v>
      </c>
      <c r="C44" s="115"/>
      <c r="D44" s="116"/>
      <c r="E44" s="117"/>
      <c r="F44" s="118"/>
      <c r="G44" s="118"/>
      <c r="H44" s="112"/>
      <c r="I44" s="112"/>
    </row>
    <row r="45" spans="1:9" ht="41.4">
      <c r="A45" s="114"/>
      <c r="B45" s="72" t="s">
        <v>139</v>
      </c>
      <c r="C45" s="93" t="s">
        <v>116</v>
      </c>
      <c r="D45" s="83">
        <v>0.5</v>
      </c>
      <c r="E45" s="118"/>
      <c r="F45" s="59"/>
      <c r="G45" s="118"/>
      <c r="H45" s="84">
        <v>0</v>
      </c>
      <c r="I45" s="84">
        <f t="shared" ref="I45:I54" si="0">D45*H45</f>
        <v>0</v>
      </c>
    </row>
    <row r="46" spans="1:9" ht="15.6">
      <c r="A46" s="114"/>
      <c r="B46" s="72" t="s">
        <v>134</v>
      </c>
      <c r="C46" s="93" t="s">
        <v>113</v>
      </c>
      <c r="D46" s="83">
        <v>0.5</v>
      </c>
      <c r="E46" s="118"/>
      <c r="F46" s="59"/>
      <c r="G46" s="118"/>
      <c r="H46" s="84">
        <v>0</v>
      </c>
      <c r="I46" s="84">
        <f t="shared" si="0"/>
        <v>0</v>
      </c>
    </row>
    <row r="47" spans="1:9" ht="15.6">
      <c r="A47" s="114"/>
      <c r="B47" s="72" t="s">
        <v>135</v>
      </c>
      <c r="C47" s="93" t="s">
        <v>113</v>
      </c>
      <c r="D47" s="83">
        <v>0.5</v>
      </c>
      <c r="E47" s="118"/>
      <c r="F47" s="59"/>
      <c r="G47" s="118"/>
      <c r="H47" s="84">
        <v>0</v>
      </c>
      <c r="I47" s="84">
        <f t="shared" si="0"/>
        <v>0</v>
      </c>
    </row>
    <row r="48" spans="1:9" ht="30">
      <c r="A48" s="114"/>
      <c r="B48" s="72" t="s">
        <v>217</v>
      </c>
      <c r="C48" s="93" t="s">
        <v>116</v>
      </c>
      <c r="D48" s="83">
        <v>0.1</v>
      </c>
      <c r="E48" s="118"/>
      <c r="F48" s="59"/>
      <c r="G48" s="118"/>
      <c r="H48" s="84">
        <v>0</v>
      </c>
      <c r="I48" s="84">
        <f t="shared" si="0"/>
        <v>0</v>
      </c>
    </row>
    <row r="49" spans="1:9" ht="27.6">
      <c r="A49" s="114"/>
      <c r="B49" s="72" t="s">
        <v>140</v>
      </c>
      <c r="C49" s="93" t="s">
        <v>8</v>
      </c>
      <c r="D49" s="83">
        <v>1</v>
      </c>
      <c r="E49" s="118"/>
      <c r="F49" s="59"/>
      <c r="G49" s="118"/>
      <c r="H49" s="84">
        <v>0</v>
      </c>
      <c r="I49" s="84">
        <f t="shared" si="0"/>
        <v>0</v>
      </c>
    </row>
    <row r="50" spans="1:9" ht="41.4">
      <c r="A50" s="114"/>
      <c r="B50" s="72" t="s">
        <v>141</v>
      </c>
      <c r="C50" s="79" t="s">
        <v>8</v>
      </c>
      <c r="D50" s="83">
        <v>1</v>
      </c>
      <c r="E50" s="118"/>
      <c r="F50" s="59"/>
      <c r="G50" s="118"/>
      <c r="H50" s="84">
        <v>0</v>
      </c>
      <c r="I50" s="84">
        <f t="shared" si="0"/>
        <v>0</v>
      </c>
    </row>
    <row r="51" spans="1:9" ht="41.4">
      <c r="A51" s="114"/>
      <c r="B51" s="72" t="s">
        <v>136</v>
      </c>
      <c r="C51" s="93" t="s">
        <v>113</v>
      </c>
      <c r="D51" s="83">
        <v>0.1</v>
      </c>
      <c r="E51" s="118"/>
      <c r="F51" s="59"/>
      <c r="G51" s="118"/>
      <c r="H51" s="84">
        <v>0</v>
      </c>
      <c r="I51" s="84">
        <f t="shared" si="0"/>
        <v>0</v>
      </c>
    </row>
    <row r="52" spans="1:9" ht="27.6">
      <c r="A52" s="114"/>
      <c r="B52" s="72" t="s">
        <v>142</v>
      </c>
      <c r="C52" s="93" t="s">
        <v>8</v>
      </c>
      <c r="D52" s="83">
        <v>1</v>
      </c>
      <c r="E52" s="118"/>
      <c r="F52" s="59"/>
      <c r="G52" s="118"/>
      <c r="H52" s="84">
        <v>0</v>
      </c>
      <c r="I52" s="84">
        <f t="shared" si="0"/>
        <v>0</v>
      </c>
    </row>
    <row r="53" spans="1:9" ht="27.6">
      <c r="A53" s="114"/>
      <c r="B53" s="72" t="s">
        <v>137</v>
      </c>
      <c r="C53" s="93" t="s">
        <v>116</v>
      </c>
      <c r="D53" s="83">
        <v>0.2</v>
      </c>
      <c r="E53" s="118"/>
      <c r="F53" s="59"/>
      <c r="G53" s="118"/>
      <c r="H53" s="84">
        <v>0</v>
      </c>
      <c r="I53" s="84">
        <f t="shared" si="0"/>
        <v>0</v>
      </c>
    </row>
    <row r="54" spans="1:9" ht="41.4">
      <c r="A54" s="114"/>
      <c r="B54" s="72" t="s">
        <v>138</v>
      </c>
      <c r="C54" s="93" t="s">
        <v>116</v>
      </c>
      <c r="D54" s="83">
        <v>0.3</v>
      </c>
      <c r="E54" s="118"/>
      <c r="F54" s="59"/>
      <c r="G54" s="118"/>
      <c r="H54" s="84">
        <v>0</v>
      </c>
      <c r="I54" s="84">
        <f t="shared" si="0"/>
        <v>0</v>
      </c>
    </row>
    <row r="55" spans="1:9">
      <c r="A55" s="114"/>
      <c r="B55" s="94" t="s">
        <v>205</v>
      </c>
      <c r="C55" s="95" t="s">
        <v>5</v>
      </c>
      <c r="D55" s="96">
        <v>1</v>
      </c>
      <c r="E55" s="97"/>
      <c r="F55" s="98">
        <f>D55*E55</f>
        <v>0</v>
      </c>
      <c r="G55" s="113"/>
      <c r="H55" s="113"/>
      <c r="I55" s="113">
        <f>SUM(I45:I54)</f>
        <v>0</v>
      </c>
    </row>
    <row r="56" spans="1:9">
      <c r="A56" s="114"/>
      <c r="B56" s="69"/>
      <c r="C56" s="79"/>
      <c r="G56" s="71"/>
      <c r="H56" s="71"/>
      <c r="I56" s="71"/>
    </row>
    <row r="57" spans="1:9" ht="27.6">
      <c r="A57" s="114">
        <f>MAX(A$2:A55)+0.01</f>
        <v>14.2</v>
      </c>
      <c r="B57" s="72" t="s">
        <v>239</v>
      </c>
      <c r="C57" s="115"/>
      <c r="D57" s="116"/>
      <c r="E57" s="117"/>
      <c r="F57" s="118"/>
      <c r="G57" s="118"/>
      <c r="H57" s="112"/>
      <c r="I57" s="112"/>
    </row>
    <row r="58" spans="1:9" ht="41.4">
      <c r="A58" s="114"/>
      <c r="B58" s="72" t="s">
        <v>139</v>
      </c>
      <c r="C58" s="93" t="s">
        <v>116</v>
      </c>
      <c r="D58" s="83">
        <v>0.5</v>
      </c>
      <c r="E58" s="118"/>
      <c r="F58" s="59"/>
      <c r="G58" s="118"/>
      <c r="H58" s="112">
        <v>0</v>
      </c>
      <c r="I58" s="84">
        <f t="shared" ref="I58:I67" si="1">D58*H58</f>
        <v>0</v>
      </c>
    </row>
    <row r="59" spans="1:9" ht="15.6">
      <c r="A59" s="114"/>
      <c r="B59" s="72" t="s">
        <v>134</v>
      </c>
      <c r="C59" s="93" t="s">
        <v>113</v>
      </c>
      <c r="D59" s="83">
        <v>0.5</v>
      </c>
      <c r="E59" s="118"/>
      <c r="F59" s="59"/>
      <c r="G59" s="118"/>
      <c r="H59" s="112">
        <v>0</v>
      </c>
      <c r="I59" s="84">
        <f t="shared" si="1"/>
        <v>0</v>
      </c>
    </row>
    <row r="60" spans="1:9" ht="15.6">
      <c r="A60" s="114"/>
      <c r="B60" s="72" t="s">
        <v>135</v>
      </c>
      <c r="C60" s="93" t="s">
        <v>113</v>
      </c>
      <c r="D60" s="83">
        <v>0.5</v>
      </c>
      <c r="E60" s="118"/>
      <c r="F60" s="59"/>
      <c r="G60" s="118"/>
      <c r="H60" s="112">
        <v>0</v>
      </c>
      <c r="I60" s="84">
        <f t="shared" si="1"/>
        <v>0</v>
      </c>
    </row>
    <row r="61" spans="1:9" ht="30">
      <c r="A61" s="114"/>
      <c r="B61" s="72" t="s">
        <v>217</v>
      </c>
      <c r="C61" s="93" t="s">
        <v>116</v>
      </c>
      <c r="D61" s="83">
        <v>0.1</v>
      </c>
      <c r="E61" s="118"/>
      <c r="F61" s="59"/>
      <c r="G61" s="118"/>
      <c r="H61" s="112">
        <v>0</v>
      </c>
      <c r="I61" s="84">
        <f t="shared" si="1"/>
        <v>0</v>
      </c>
    </row>
    <row r="62" spans="1:9" ht="27.6">
      <c r="A62" s="114"/>
      <c r="B62" s="72" t="s">
        <v>140</v>
      </c>
      <c r="C62" s="93" t="s">
        <v>8</v>
      </c>
      <c r="D62" s="83">
        <v>1</v>
      </c>
      <c r="E62" s="118"/>
      <c r="F62" s="59"/>
      <c r="G62" s="118"/>
      <c r="H62" s="112">
        <v>0</v>
      </c>
      <c r="I62" s="84">
        <f t="shared" si="1"/>
        <v>0</v>
      </c>
    </row>
    <row r="63" spans="1:9" ht="41.4">
      <c r="A63" s="114"/>
      <c r="B63" s="72" t="s">
        <v>141</v>
      </c>
      <c r="C63" s="79" t="s">
        <v>8</v>
      </c>
      <c r="D63" s="83">
        <v>1</v>
      </c>
      <c r="E63" s="118"/>
      <c r="F63" s="59"/>
      <c r="G63" s="118"/>
      <c r="H63" s="112">
        <v>0</v>
      </c>
      <c r="I63" s="84">
        <f t="shared" si="1"/>
        <v>0</v>
      </c>
    </row>
    <row r="64" spans="1:9" ht="41.4">
      <c r="A64" s="114"/>
      <c r="B64" s="72" t="s">
        <v>136</v>
      </c>
      <c r="C64" s="93" t="s">
        <v>113</v>
      </c>
      <c r="D64" s="83">
        <v>0.1</v>
      </c>
      <c r="E64" s="118"/>
      <c r="F64" s="59"/>
      <c r="G64" s="118"/>
      <c r="H64" s="112">
        <v>0</v>
      </c>
      <c r="I64" s="84">
        <f t="shared" si="1"/>
        <v>0</v>
      </c>
    </row>
    <row r="65" spans="1:9" ht="27.6">
      <c r="A65" s="114"/>
      <c r="B65" s="72" t="s">
        <v>207</v>
      </c>
      <c r="C65" s="93" t="s">
        <v>8</v>
      </c>
      <c r="D65" s="83">
        <v>1</v>
      </c>
      <c r="E65" s="118"/>
      <c r="F65" s="59"/>
      <c r="G65" s="118"/>
      <c r="H65" s="112">
        <v>0</v>
      </c>
      <c r="I65" s="84">
        <f t="shared" si="1"/>
        <v>0</v>
      </c>
    </row>
    <row r="66" spans="1:9" ht="27.6">
      <c r="A66" s="114"/>
      <c r="B66" s="72" t="s">
        <v>137</v>
      </c>
      <c r="C66" s="93" t="s">
        <v>116</v>
      </c>
      <c r="D66" s="83">
        <v>0.2</v>
      </c>
      <c r="E66" s="118"/>
      <c r="F66" s="59"/>
      <c r="G66" s="118"/>
      <c r="H66" s="112">
        <v>0</v>
      </c>
      <c r="I66" s="84">
        <f t="shared" si="1"/>
        <v>0</v>
      </c>
    </row>
    <row r="67" spans="1:9" ht="41.4">
      <c r="A67" s="114"/>
      <c r="B67" s="72" t="s">
        <v>138</v>
      </c>
      <c r="C67" s="93" t="s">
        <v>116</v>
      </c>
      <c r="D67" s="83">
        <v>0.3</v>
      </c>
      <c r="E67" s="118"/>
      <c r="F67" s="59"/>
      <c r="G67" s="118"/>
      <c r="H67" s="112">
        <v>0</v>
      </c>
      <c r="I67" s="84">
        <f t="shared" si="1"/>
        <v>0</v>
      </c>
    </row>
    <row r="68" spans="1:9">
      <c r="A68" s="114"/>
      <c r="B68" s="94" t="s">
        <v>165</v>
      </c>
      <c r="C68" s="95" t="s">
        <v>5</v>
      </c>
      <c r="D68" s="96">
        <v>1</v>
      </c>
      <c r="E68" s="97"/>
      <c r="F68" s="98">
        <f>D68*E68</f>
        <v>0</v>
      </c>
      <c r="G68" s="113"/>
      <c r="H68" s="113"/>
      <c r="I68" s="113">
        <f>SUM(I58:I67)</f>
        <v>0</v>
      </c>
    </row>
    <row r="69" spans="1:9">
      <c r="A69" s="114"/>
      <c r="B69" s="69"/>
      <c r="C69" s="79"/>
      <c r="G69" s="71"/>
      <c r="H69" s="71"/>
      <c r="I69" s="71"/>
    </row>
    <row r="70" spans="1:9" ht="27.6">
      <c r="A70" s="114">
        <f>MAX(A$2:A68)+0.01</f>
        <v>14.21</v>
      </c>
      <c r="B70" s="49" t="s">
        <v>179</v>
      </c>
      <c r="C70" s="79"/>
      <c r="G70" s="71"/>
      <c r="H70" s="71"/>
      <c r="I70" s="71"/>
    </row>
    <row r="71" spans="1:9" ht="41.4">
      <c r="A71" s="114"/>
      <c r="B71" s="49" t="s">
        <v>188</v>
      </c>
      <c r="C71" s="93" t="s">
        <v>229</v>
      </c>
      <c r="D71" s="83">
        <v>0.5</v>
      </c>
      <c r="E71" s="119"/>
      <c r="F71" s="119"/>
      <c r="G71" s="112">
        <v>0</v>
      </c>
      <c r="H71" s="112">
        <f>D71*G71</f>
        <v>0</v>
      </c>
      <c r="I71" s="71"/>
    </row>
    <row r="72" spans="1:9" ht="16.2">
      <c r="A72" s="114"/>
      <c r="B72" s="49" t="s">
        <v>134</v>
      </c>
      <c r="C72" s="93" t="s">
        <v>230</v>
      </c>
      <c r="D72" s="83">
        <v>0.5</v>
      </c>
      <c r="E72" s="119"/>
      <c r="F72" s="119"/>
      <c r="G72" s="112">
        <v>0</v>
      </c>
      <c r="H72" s="112">
        <f>D72*G72</f>
        <v>0</v>
      </c>
      <c r="I72" s="71"/>
    </row>
    <row r="73" spans="1:9" ht="16.2">
      <c r="A73" s="114"/>
      <c r="B73" s="49" t="s">
        <v>135</v>
      </c>
      <c r="C73" s="93" t="s">
        <v>230</v>
      </c>
      <c r="D73" s="83">
        <v>0.5</v>
      </c>
      <c r="E73" s="119"/>
      <c r="F73" s="119"/>
      <c r="G73" s="112">
        <v>0</v>
      </c>
      <c r="H73" s="112">
        <f>D73*G73</f>
        <v>0</v>
      </c>
      <c r="I73" s="71"/>
    </row>
    <row r="74" spans="1:9" ht="30">
      <c r="A74" s="114"/>
      <c r="B74" s="49" t="s">
        <v>231</v>
      </c>
      <c r="C74" s="93" t="s">
        <v>229</v>
      </c>
      <c r="D74" s="83">
        <v>0.06</v>
      </c>
      <c r="E74" s="119"/>
      <c r="F74" s="119"/>
      <c r="G74" s="112">
        <v>0</v>
      </c>
      <c r="H74" s="112">
        <f t="shared" ref="H74:H80" si="2">D74*G74</f>
        <v>0</v>
      </c>
      <c r="I74" s="71"/>
    </row>
    <row r="75" spans="1:9" ht="16.2">
      <c r="A75" s="114"/>
      <c r="B75" s="49" t="s">
        <v>175</v>
      </c>
      <c r="C75" s="93" t="s">
        <v>230</v>
      </c>
      <c r="D75" s="83">
        <v>4.5</v>
      </c>
      <c r="E75" s="119"/>
      <c r="F75" s="119"/>
      <c r="G75" s="112">
        <v>0</v>
      </c>
      <c r="H75" s="112">
        <f t="shared" si="2"/>
        <v>0</v>
      </c>
      <c r="I75" s="71"/>
    </row>
    <row r="76" spans="1:9" ht="27.6">
      <c r="A76" s="114"/>
      <c r="B76" s="49" t="s">
        <v>176</v>
      </c>
      <c r="C76" s="93" t="s">
        <v>181</v>
      </c>
      <c r="D76" s="83">
        <v>13</v>
      </c>
      <c r="E76" s="119"/>
      <c r="F76" s="119"/>
      <c r="G76" s="112">
        <v>0</v>
      </c>
      <c r="H76" s="112">
        <f t="shared" si="2"/>
        <v>0</v>
      </c>
      <c r="I76" s="71"/>
    </row>
    <row r="77" spans="1:9" ht="27.6">
      <c r="A77" s="114"/>
      <c r="B77" s="49" t="s">
        <v>177</v>
      </c>
      <c r="C77" s="93" t="s">
        <v>8</v>
      </c>
      <c r="D77" s="83">
        <v>8</v>
      </c>
      <c r="E77" s="119"/>
      <c r="F77" s="119"/>
      <c r="G77" s="112">
        <v>0</v>
      </c>
      <c r="H77" s="112">
        <f>D77*G77</f>
        <v>0</v>
      </c>
      <c r="I77" s="71"/>
    </row>
    <row r="78" spans="1:9" ht="30">
      <c r="A78" s="114"/>
      <c r="B78" s="49" t="s">
        <v>232</v>
      </c>
      <c r="C78" s="93" t="s">
        <v>229</v>
      </c>
      <c r="D78" s="83">
        <v>0.35</v>
      </c>
      <c r="E78" s="119"/>
      <c r="F78" s="119"/>
      <c r="G78" s="112">
        <v>0</v>
      </c>
      <c r="H78" s="112">
        <f t="shared" si="2"/>
        <v>0</v>
      </c>
      <c r="I78" s="71"/>
    </row>
    <row r="79" spans="1:9" ht="27.6">
      <c r="A79" s="114"/>
      <c r="B79" s="49" t="s">
        <v>182</v>
      </c>
      <c r="C79" s="93" t="s">
        <v>8</v>
      </c>
      <c r="D79" s="83">
        <v>2</v>
      </c>
      <c r="E79" s="119"/>
      <c r="F79" s="119"/>
      <c r="G79" s="112">
        <v>0</v>
      </c>
      <c r="H79" s="112">
        <f>D79*G79</f>
        <v>0</v>
      </c>
      <c r="I79" s="71"/>
    </row>
    <row r="80" spans="1:9" ht="27.6">
      <c r="A80" s="114"/>
      <c r="B80" s="49" t="s">
        <v>178</v>
      </c>
      <c r="C80" s="93" t="s">
        <v>229</v>
      </c>
      <c r="D80" s="83">
        <v>0.4</v>
      </c>
      <c r="E80" s="119"/>
      <c r="F80" s="119"/>
      <c r="G80" s="112">
        <v>0</v>
      </c>
      <c r="H80" s="112">
        <f t="shared" si="2"/>
        <v>0</v>
      </c>
      <c r="I80" s="71"/>
    </row>
    <row r="81" spans="1:9" ht="41.4">
      <c r="A81" s="114"/>
      <c r="B81" s="72" t="s">
        <v>138</v>
      </c>
      <c r="C81" s="93" t="s">
        <v>229</v>
      </c>
      <c r="D81" s="83">
        <v>0.3</v>
      </c>
      <c r="E81" s="119"/>
      <c r="F81" s="119"/>
      <c r="G81" s="112">
        <v>0</v>
      </c>
      <c r="H81" s="112">
        <f>D81*G81</f>
        <v>0</v>
      </c>
      <c r="I81" s="71"/>
    </row>
    <row r="82" spans="1:9">
      <c r="A82" s="114"/>
      <c r="B82" s="94" t="s">
        <v>180</v>
      </c>
      <c r="C82" s="120" t="s">
        <v>5</v>
      </c>
      <c r="D82" s="96">
        <v>1</v>
      </c>
      <c r="E82" s="97"/>
      <c r="F82" s="121">
        <f>D82*E82</f>
        <v>0</v>
      </c>
      <c r="G82" s="122"/>
      <c r="H82" s="123">
        <f>SUM(H71:H81)</f>
        <v>0</v>
      </c>
      <c r="I82" s="71"/>
    </row>
    <row r="83" spans="1:9">
      <c r="A83" s="114"/>
      <c r="B83" s="50"/>
      <c r="C83" s="79"/>
    </row>
    <row r="84" spans="1:9">
      <c r="A84" s="114"/>
      <c r="B84" s="68" t="s">
        <v>145</v>
      </c>
      <c r="C84" s="79"/>
    </row>
    <row r="85" spans="1:9" ht="99">
      <c r="A85" s="114">
        <f>MAX(A$2:A83)+0.01</f>
        <v>14.22</v>
      </c>
      <c r="B85" s="72" t="s">
        <v>233</v>
      </c>
      <c r="C85" s="79" t="s">
        <v>5</v>
      </c>
      <c r="D85" s="83">
        <v>1</v>
      </c>
      <c r="F85" s="61">
        <f>D85*E85</f>
        <v>0</v>
      </c>
    </row>
    <row r="86" spans="1:9">
      <c r="A86" s="114"/>
      <c r="B86" s="72"/>
      <c r="C86" s="79"/>
    </row>
    <row r="87" spans="1:9" ht="43.8">
      <c r="A87" s="114">
        <f>MAX(A$2:A85)+0.01</f>
        <v>14.23</v>
      </c>
      <c r="B87" s="72" t="s">
        <v>234</v>
      </c>
      <c r="C87" s="79" t="s">
        <v>8</v>
      </c>
      <c r="D87" s="83">
        <v>3</v>
      </c>
      <c r="F87" s="61">
        <f>D87*E87</f>
        <v>0</v>
      </c>
    </row>
    <row r="88" spans="1:9">
      <c r="A88" s="114"/>
      <c r="B88" s="72"/>
      <c r="C88" s="79"/>
    </row>
    <row r="89" spans="1:9" ht="73.8">
      <c r="A89" s="114">
        <f>MAX(A$2:A87)+0.01</f>
        <v>14.24</v>
      </c>
      <c r="B89" s="72" t="s">
        <v>235</v>
      </c>
      <c r="C89" s="79" t="s">
        <v>5</v>
      </c>
      <c r="D89" s="83">
        <v>3</v>
      </c>
      <c r="F89" s="61">
        <f>D89*E89</f>
        <v>0</v>
      </c>
    </row>
    <row r="90" spans="1:9">
      <c r="A90" s="114"/>
      <c r="B90" s="72"/>
      <c r="C90" s="79"/>
    </row>
    <row r="91" spans="1:9" ht="55.2">
      <c r="A91" s="114">
        <f>MAX(A$2:A89)+0.01</f>
        <v>14.25</v>
      </c>
      <c r="B91" s="72" t="s">
        <v>194</v>
      </c>
      <c r="C91" s="79" t="s">
        <v>5</v>
      </c>
      <c r="D91" s="83">
        <v>1</v>
      </c>
      <c r="F91" s="61">
        <f>D91*E91</f>
        <v>0</v>
      </c>
    </row>
    <row r="92" spans="1:9">
      <c r="A92" s="114"/>
      <c r="B92" s="49"/>
      <c r="C92" s="79"/>
    </row>
    <row r="93" spans="1:9" ht="16.2">
      <c r="A93" s="114">
        <f>MAX(A$2:A91)+0.01</f>
        <v>14.26</v>
      </c>
      <c r="B93" s="72" t="s">
        <v>236</v>
      </c>
      <c r="C93" s="79" t="s">
        <v>16</v>
      </c>
      <c r="D93" s="83">
        <v>45</v>
      </c>
      <c r="F93" s="61">
        <f>D93*E93</f>
        <v>0</v>
      </c>
    </row>
    <row r="94" spans="1:9">
      <c r="A94" s="114"/>
      <c r="B94" s="49"/>
      <c r="C94" s="79"/>
    </row>
    <row r="95" spans="1:9" ht="46.2">
      <c r="A95" s="114">
        <f>MAX(A$2:A93)+0.01</f>
        <v>14.27</v>
      </c>
      <c r="B95" s="72" t="s">
        <v>237</v>
      </c>
      <c r="C95" s="79" t="s">
        <v>5</v>
      </c>
      <c r="D95" s="83">
        <v>1</v>
      </c>
      <c r="F95" s="61">
        <f>D95*E95</f>
        <v>0</v>
      </c>
    </row>
    <row r="96" spans="1:9">
      <c r="A96" s="114"/>
      <c r="B96" s="72"/>
      <c r="C96" s="79"/>
    </row>
    <row r="97" spans="1:9">
      <c r="A97" s="114">
        <f>MAX(A$2:A95)+0.01</f>
        <v>14.28</v>
      </c>
      <c r="B97" s="49" t="s">
        <v>242</v>
      </c>
      <c r="C97" s="79" t="s">
        <v>16</v>
      </c>
      <c r="D97" s="83">
        <v>3</v>
      </c>
      <c r="F97" s="61">
        <f>D97*E97</f>
        <v>0</v>
      </c>
    </row>
    <row r="98" spans="1:9">
      <c r="A98" s="114"/>
      <c r="B98" s="49"/>
      <c r="C98" s="79"/>
    </row>
    <row r="99" spans="1:9" ht="30">
      <c r="A99" s="114">
        <f>MAX(A$2:A97)+0.01</f>
        <v>14.29</v>
      </c>
      <c r="B99" s="72" t="s">
        <v>243</v>
      </c>
      <c r="C99" s="79" t="s">
        <v>5</v>
      </c>
      <c r="D99" s="83">
        <v>1</v>
      </c>
      <c r="F99" s="61">
        <f>D99*E99</f>
        <v>0</v>
      </c>
    </row>
    <row r="100" spans="1:9">
      <c r="A100" s="114"/>
      <c r="B100" s="49"/>
      <c r="C100" s="79"/>
    </row>
    <row r="101" spans="1:9" ht="27.6">
      <c r="A101" s="114">
        <f>MAX(A$2:A99)+0.01</f>
        <v>14.3</v>
      </c>
      <c r="B101" s="72" t="s">
        <v>168</v>
      </c>
      <c r="C101" s="79" t="s">
        <v>8</v>
      </c>
      <c r="D101" s="83">
        <v>2</v>
      </c>
      <c r="F101" s="61">
        <f>D101*E101</f>
        <v>0</v>
      </c>
    </row>
    <row r="102" spans="1:9">
      <c r="A102" s="114"/>
      <c r="B102" s="50"/>
      <c r="C102" s="79"/>
    </row>
    <row r="103" spans="1:9">
      <c r="A103" s="114">
        <f>MAX(A$2:A101)+0.01</f>
        <v>14.31</v>
      </c>
      <c r="B103" s="67" t="s">
        <v>186</v>
      </c>
      <c r="C103" s="79"/>
      <c r="E103" s="124"/>
      <c r="F103" s="124"/>
      <c r="G103" s="125"/>
      <c r="H103" s="126"/>
    </row>
    <row r="104" spans="1:9" ht="110.4">
      <c r="A104" s="114"/>
      <c r="B104" s="67" t="s">
        <v>196</v>
      </c>
      <c r="C104" s="79" t="s">
        <v>8</v>
      </c>
      <c r="D104" s="83">
        <v>1</v>
      </c>
      <c r="E104" s="124"/>
      <c r="F104" s="124"/>
      <c r="G104" s="125"/>
      <c r="H104" s="84">
        <v>0</v>
      </c>
      <c r="I104" s="84">
        <f>D104*H104</f>
        <v>0</v>
      </c>
    </row>
    <row r="105" spans="1:9">
      <c r="A105" s="114"/>
      <c r="B105" s="73" t="s">
        <v>185</v>
      </c>
      <c r="C105" s="125"/>
      <c r="D105" s="125"/>
      <c r="E105" s="119"/>
      <c r="F105" s="127"/>
      <c r="G105" s="125"/>
      <c r="H105" s="84"/>
      <c r="I105" s="84"/>
    </row>
    <row r="106" spans="1:9" ht="46.2">
      <c r="A106" s="114"/>
      <c r="B106" s="49" t="s">
        <v>172</v>
      </c>
      <c r="C106" s="79" t="s">
        <v>5</v>
      </c>
      <c r="D106" s="83">
        <v>1</v>
      </c>
      <c r="E106" s="119"/>
      <c r="F106" s="119"/>
      <c r="G106" s="125"/>
      <c r="H106" s="84">
        <v>0</v>
      </c>
      <c r="I106" s="84">
        <f>D106*H106</f>
        <v>0</v>
      </c>
    </row>
    <row r="107" spans="1:9" ht="27.6">
      <c r="A107" s="114"/>
      <c r="B107" s="72" t="s">
        <v>209</v>
      </c>
      <c r="C107" s="79" t="s">
        <v>8</v>
      </c>
      <c r="D107" s="83">
        <v>1</v>
      </c>
      <c r="E107" s="119"/>
      <c r="F107" s="119"/>
      <c r="G107" s="112"/>
      <c r="H107" s="84">
        <v>0</v>
      </c>
      <c r="I107" s="84">
        <f>D107*H107</f>
        <v>0</v>
      </c>
    </row>
    <row r="108" spans="1:9">
      <c r="A108" s="114"/>
      <c r="B108" s="50" t="s">
        <v>169</v>
      </c>
      <c r="C108" s="79" t="s">
        <v>8</v>
      </c>
      <c r="D108" s="83">
        <v>1</v>
      </c>
      <c r="E108" s="119"/>
      <c r="F108" s="119"/>
      <c r="G108" s="112"/>
      <c r="H108" s="84">
        <v>0</v>
      </c>
      <c r="I108" s="84">
        <f>D108*H108</f>
        <v>0</v>
      </c>
    </row>
    <row r="109" spans="1:9">
      <c r="A109" s="114"/>
      <c r="B109" s="50" t="s">
        <v>170</v>
      </c>
      <c r="C109" s="79" t="s">
        <v>8</v>
      </c>
      <c r="D109" s="83">
        <v>1</v>
      </c>
      <c r="E109" s="119"/>
      <c r="F109" s="119"/>
      <c r="G109" s="112"/>
      <c r="H109" s="84">
        <v>0</v>
      </c>
      <c r="I109" s="84">
        <f>D109*H109</f>
        <v>0</v>
      </c>
    </row>
    <row r="110" spans="1:9">
      <c r="A110" s="114"/>
      <c r="B110" s="73" t="s">
        <v>184</v>
      </c>
      <c r="C110" s="79"/>
      <c r="E110" s="119"/>
      <c r="F110" s="127"/>
      <c r="G110" s="112"/>
      <c r="H110" s="84"/>
      <c r="I110" s="84"/>
    </row>
    <row r="111" spans="1:9" ht="69">
      <c r="A111" s="114"/>
      <c r="B111" s="67" t="s">
        <v>174</v>
      </c>
      <c r="C111" s="79" t="s">
        <v>8</v>
      </c>
      <c r="D111" s="83">
        <v>1</v>
      </c>
      <c r="E111" s="119"/>
      <c r="F111" s="119"/>
      <c r="G111" s="112"/>
      <c r="H111" s="84">
        <v>0</v>
      </c>
      <c r="I111" s="84">
        <f>D111*H111</f>
        <v>0</v>
      </c>
    </row>
    <row r="112" spans="1:9">
      <c r="A112" s="114"/>
      <c r="B112" s="50" t="s">
        <v>171</v>
      </c>
      <c r="C112" s="79" t="s">
        <v>8</v>
      </c>
      <c r="D112" s="83">
        <v>1</v>
      </c>
      <c r="E112" s="119"/>
      <c r="F112" s="119"/>
      <c r="G112" s="112"/>
      <c r="H112" s="84">
        <v>0</v>
      </c>
      <c r="I112" s="84">
        <f>D112*H112</f>
        <v>0</v>
      </c>
    </row>
    <row r="113" spans="1:9">
      <c r="A113" s="114"/>
      <c r="B113" s="73" t="s">
        <v>183</v>
      </c>
      <c r="C113" s="79"/>
      <c r="E113" s="119"/>
      <c r="F113" s="119"/>
      <c r="G113" s="112"/>
      <c r="H113" s="84"/>
      <c r="I113" s="84"/>
    </row>
    <row r="114" spans="1:9" ht="57.6">
      <c r="A114" s="114"/>
      <c r="B114" s="137" t="s">
        <v>193</v>
      </c>
      <c r="C114" s="79" t="s">
        <v>8</v>
      </c>
      <c r="D114" s="83">
        <v>1</v>
      </c>
      <c r="E114" s="119"/>
      <c r="F114" s="119"/>
      <c r="G114" s="112"/>
      <c r="H114" s="84">
        <v>0</v>
      </c>
      <c r="I114" s="84">
        <f t="shared" ref="I114:I120" si="3">D114*H114</f>
        <v>0</v>
      </c>
    </row>
    <row r="115" spans="1:9" ht="43.8">
      <c r="A115" s="114"/>
      <c r="B115" s="72" t="s">
        <v>187</v>
      </c>
      <c r="C115" s="79" t="s">
        <v>5</v>
      </c>
      <c r="D115" s="83">
        <v>1</v>
      </c>
      <c r="E115" s="119"/>
      <c r="F115" s="119"/>
      <c r="G115" s="112"/>
      <c r="H115" s="84">
        <v>0</v>
      </c>
      <c r="I115" s="84">
        <f t="shared" si="3"/>
        <v>0</v>
      </c>
    </row>
    <row r="116" spans="1:9" ht="27.6">
      <c r="A116" s="114"/>
      <c r="B116" s="128" t="s">
        <v>189</v>
      </c>
      <c r="C116" s="79" t="s">
        <v>8</v>
      </c>
      <c r="D116" s="83">
        <v>3</v>
      </c>
      <c r="E116" s="119"/>
      <c r="F116" s="119"/>
      <c r="G116" s="112"/>
      <c r="H116" s="84">
        <v>0</v>
      </c>
      <c r="I116" s="84">
        <f t="shared" si="3"/>
        <v>0</v>
      </c>
    </row>
    <row r="117" spans="1:9" ht="27.6">
      <c r="A117" s="114"/>
      <c r="B117" s="128" t="s">
        <v>210</v>
      </c>
      <c r="C117" s="79" t="s">
        <v>8</v>
      </c>
      <c r="D117" s="83">
        <v>1</v>
      </c>
      <c r="E117" s="119"/>
      <c r="F117" s="119"/>
      <c r="G117" s="112"/>
      <c r="H117" s="84">
        <v>0</v>
      </c>
      <c r="I117" s="84">
        <f t="shared" si="3"/>
        <v>0</v>
      </c>
    </row>
    <row r="118" spans="1:9">
      <c r="A118" s="114"/>
      <c r="B118" s="72" t="s">
        <v>192</v>
      </c>
      <c r="C118" s="79" t="s">
        <v>8</v>
      </c>
      <c r="D118" s="83">
        <v>1</v>
      </c>
      <c r="E118" s="119"/>
      <c r="F118" s="119"/>
      <c r="G118" s="112"/>
      <c r="H118" s="84">
        <v>0</v>
      </c>
      <c r="I118" s="84">
        <f t="shared" si="3"/>
        <v>0</v>
      </c>
    </row>
    <row r="119" spans="1:9" ht="16.2">
      <c r="A119" s="114"/>
      <c r="B119" s="72" t="s">
        <v>190</v>
      </c>
      <c r="C119" s="79" t="s">
        <v>8</v>
      </c>
      <c r="D119" s="83">
        <v>5</v>
      </c>
      <c r="E119" s="119"/>
      <c r="F119" s="119"/>
      <c r="G119" s="112"/>
      <c r="H119" s="84">
        <v>0</v>
      </c>
      <c r="I119" s="84">
        <f t="shared" si="3"/>
        <v>0</v>
      </c>
    </row>
    <row r="120" spans="1:9" ht="16.2">
      <c r="A120" s="114"/>
      <c r="B120" s="72" t="s">
        <v>191</v>
      </c>
      <c r="C120" s="79" t="s">
        <v>8</v>
      </c>
      <c r="D120" s="83">
        <v>12</v>
      </c>
      <c r="E120" s="119"/>
      <c r="F120" s="119"/>
      <c r="G120" s="112"/>
      <c r="H120" s="84">
        <v>0</v>
      </c>
      <c r="I120" s="84">
        <f t="shared" si="3"/>
        <v>0</v>
      </c>
    </row>
    <row r="121" spans="1:9">
      <c r="A121" s="114"/>
      <c r="B121" s="73" t="s">
        <v>7</v>
      </c>
      <c r="C121" s="59"/>
      <c r="E121" s="119"/>
      <c r="F121" s="127"/>
      <c r="G121" s="112"/>
      <c r="H121" s="84"/>
      <c r="I121" s="84"/>
    </row>
    <row r="122" spans="1:9" ht="69">
      <c r="A122" s="114"/>
      <c r="B122" s="67" t="s">
        <v>197</v>
      </c>
      <c r="C122" s="79" t="s">
        <v>8</v>
      </c>
      <c r="D122" s="83">
        <v>1</v>
      </c>
      <c r="E122" s="129"/>
      <c r="F122" s="129"/>
      <c r="G122" s="130"/>
      <c r="H122" s="84">
        <v>0</v>
      </c>
      <c r="I122" s="84">
        <f>D122*H122</f>
        <v>0</v>
      </c>
    </row>
    <row r="123" spans="1:9">
      <c r="A123" s="114"/>
      <c r="B123" s="94" t="s">
        <v>173</v>
      </c>
      <c r="C123" s="95" t="s">
        <v>5</v>
      </c>
      <c r="D123" s="96">
        <v>1</v>
      </c>
      <c r="E123" s="97"/>
      <c r="F123" s="98">
        <f>D123*E123</f>
        <v>0</v>
      </c>
      <c r="G123" s="122"/>
      <c r="H123" s="84"/>
      <c r="I123" s="84">
        <f>SUM(I104:I122)</f>
        <v>0</v>
      </c>
    </row>
    <row r="124" spans="1:9">
      <c r="A124" s="114"/>
      <c r="B124" s="69"/>
      <c r="C124" s="79"/>
      <c r="G124" s="139"/>
      <c r="H124" s="84"/>
      <c r="I124" s="84"/>
    </row>
    <row r="125" spans="1:9">
      <c r="A125" s="114"/>
      <c r="B125" s="69" t="s">
        <v>248</v>
      </c>
      <c r="C125" s="79"/>
      <c r="G125" s="139"/>
      <c r="H125" s="84"/>
      <c r="I125" s="84"/>
    </row>
    <row r="126" spans="1:9" ht="69">
      <c r="A126" s="99"/>
      <c r="B126" s="100" t="s">
        <v>247</v>
      </c>
      <c r="C126" s="101" t="s">
        <v>8</v>
      </c>
      <c r="D126" s="102">
        <v>1</v>
      </c>
      <c r="E126" s="103"/>
      <c r="F126" s="104"/>
    </row>
    <row r="127" spans="1:9">
      <c r="A127" s="91"/>
      <c r="B127" s="59"/>
      <c r="C127" s="79"/>
      <c r="E127" s="105" t="s">
        <v>7</v>
      </c>
      <c r="F127" s="106">
        <f>SUM(F5:F126)</f>
        <v>0</v>
      </c>
    </row>
    <row r="128" spans="1:9">
      <c r="A128" s="91"/>
      <c r="B128" s="59"/>
      <c r="C128" s="79"/>
    </row>
    <row r="129" spans="1:3">
      <c r="A129" s="91"/>
      <c r="B129" s="59"/>
      <c r="C129" s="79"/>
    </row>
    <row r="130" spans="1:3">
      <c r="A130" s="91"/>
      <c r="B130" s="59"/>
      <c r="C130" s="79"/>
    </row>
    <row r="131" spans="1:3">
      <c r="A131" s="91"/>
      <c r="B131" s="92"/>
      <c r="C131" s="79"/>
    </row>
    <row r="132" spans="1:3">
      <c r="A132" s="91"/>
      <c r="B132" s="107"/>
      <c r="C132" s="79"/>
    </row>
    <row r="133" spans="1:3">
      <c r="A133" s="91"/>
      <c r="B133" s="107"/>
      <c r="C133" s="79"/>
    </row>
    <row r="134" spans="1:3">
      <c r="A134" s="91"/>
      <c r="B134" s="107"/>
      <c r="C134" s="79"/>
    </row>
    <row r="135" spans="1:3">
      <c r="A135" s="91"/>
      <c r="B135" s="107"/>
      <c r="C135" s="79"/>
    </row>
    <row r="136" spans="1:3">
      <c r="A136" s="91"/>
      <c r="B136" s="107"/>
      <c r="C136" s="79"/>
    </row>
    <row r="137" spans="1:3">
      <c r="A137" s="91"/>
      <c r="B137" s="107"/>
      <c r="C137" s="79"/>
    </row>
    <row r="138" spans="1:3">
      <c r="A138" s="91"/>
      <c r="B138" s="59"/>
      <c r="C138" s="79"/>
    </row>
    <row r="139" spans="1:3">
      <c r="A139" s="91"/>
      <c r="B139" s="59"/>
      <c r="C139" s="79"/>
    </row>
    <row r="140" spans="1:3">
      <c r="A140" s="91"/>
      <c r="B140" s="59"/>
      <c r="C140" s="79"/>
    </row>
    <row r="141" spans="1:3">
      <c r="A141" s="91"/>
      <c r="B141" s="59"/>
      <c r="C141" s="79"/>
    </row>
    <row r="142" spans="1:3">
      <c r="A142" s="91"/>
      <c r="B142" s="59"/>
      <c r="C142" s="79"/>
    </row>
    <row r="143" spans="1:3">
      <c r="A143" s="91"/>
      <c r="B143" s="59"/>
      <c r="C143" s="79"/>
    </row>
    <row r="144" spans="1:3">
      <c r="A144" s="91"/>
      <c r="B144" s="59"/>
      <c r="C144" s="79"/>
    </row>
    <row r="145" spans="1:3">
      <c r="A145" s="91"/>
      <c r="B145" s="59"/>
      <c r="C145" s="79"/>
    </row>
    <row r="146" spans="1:3">
      <c r="A146" s="91"/>
      <c r="B146" s="59"/>
      <c r="C146" s="79"/>
    </row>
    <row r="147" spans="1:3">
      <c r="A147" s="91"/>
      <c r="B147" s="59"/>
      <c r="C147" s="79"/>
    </row>
    <row r="148" spans="1:3">
      <c r="A148" s="91"/>
      <c r="B148" s="59"/>
      <c r="C148" s="79"/>
    </row>
    <row r="149" spans="1:3">
      <c r="A149" s="91"/>
      <c r="B149" s="59"/>
      <c r="C149" s="79"/>
    </row>
    <row r="150" spans="1:3">
      <c r="A150" s="91"/>
      <c r="B150" s="59"/>
      <c r="C150" s="79"/>
    </row>
    <row r="151" spans="1:3">
      <c r="A151" s="91"/>
      <c r="B151" s="59"/>
      <c r="C151" s="79"/>
    </row>
    <row r="152" spans="1:3">
      <c r="A152" s="91"/>
      <c r="B152" s="59"/>
      <c r="C152" s="79"/>
    </row>
    <row r="153" spans="1:3">
      <c r="A153" s="91"/>
      <c r="B153" s="59"/>
      <c r="C153" s="79"/>
    </row>
    <row r="154" spans="1:3">
      <c r="A154" s="91"/>
      <c r="B154" s="59"/>
      <c r="C154" s="79"/>
    </row>
    <row r="155" spans="1:3">
      <c r="A155" s="91"/>
      <c r="B155" s="59"/>
      <c r="C155" s="79"/>
    </row>
    <row r="156" spans="1:3">
      <c r="A156" s="91"/>
      <c r="B156" s="59"/>
      <c r="C156" s="79"/>
    </row>
    <row r="157" spans="1:3">
      <c r="A157" s="91"/>
      <c r="B157" s="59"/>
      <c r="C157" s="79"/>
    </row>
    <row r="158" spans="1:3">
      <c r="A158" s="91"/>
      <c r="B158" s="59"/>
      <c r="C158" s="79"/>
    </row>
    <row r="159" spans="1:3">
      <c r="A159" s="91"/>
      <c r="B159" s="59"/>
      <c r="C159" s="79"/>
    </row>
    <row r="160" spans="1:3">
      <c r="A160" s="91"/>
      <c r="B160" s="59"/>
      <c r="C160" s="79"/>
    </row>
    <row r="161" spans="1:3">
      <c r="A161" s="91"/>
      <c r="B161" s="59"/>
      <c r="C161" s="79"/>
    </row>
    <row r="162" spans="1:3">
      <c r="A162" s="91"/>
      <c r="B162" s="59"/>
      <c r="C162" s="79"/>
    </row>
    <row r="163" spans="1:3">
      <c r="A163" s="91"/>
      <c r="B163" s="59"/>
      <c r="C163" s="79"/>
    </row>
    <row r="164" spans="1:3">
      <c r="A164" s="91"/>
      <c r="B164" s="59"/>
      <c r="C164" s="79"/>
    </row>
    <row r="165" spans="1:3">
      <c r="A165" s="91"/>
      <c r="B165" s="59"/>
      <c r="C165" s="79"/>
    </row>
    <row r="166" spans="1:3">
      <c r="A166" s="91"/>
      <c r="B166" s="59"/>
      <c r="C166" s="79"/>
    </row>
    <row r="167" spans="1:3">
      <c r="A167" s="91"/>
      <c r="B167" s="59"/>
      <c r="C167" s="79"/>
    </row>
    <row r="168" spans="1:3">
      <c r="A168" s="91"/>
      <c r="B168" s="59"/>
      <c r="C168" s="79"/>
    </row>
    <row r="169" spans="1:3">
      <c r="A169" s="91"/>
      <c r="B169" s="59"/>
      <c r="C169" s="79"/>
    </row>
    <row r="170" spans="1:3">
      <c r="A170" s="108"/>
      <c r="B170" s="59"/>
      <c r="C170" s="79"/>
    </row>
    <row r="171" spans="1:3">
      <c r="A171" s="108"/>
      <c r="B171" s="59"/>
      <c r="C171" s="79"/>
    </row>
    <row r="172" spans="1:3">
      <c r="A172" s="108"/>
      <c r="B172" s="59"/>
      <c r="C172" s="79"/>
    </row>
    <row r="173" spans="1:3">
      <c r="A173" s="108"/>
      <c r="B173" s="59"/>
      <c r="C173" s="79"/>
    </row>
    <row r="174" spans="1:3">
      <c r="A174" s="109"/>
      <c r="B174" s="59"/>
      <c r="C174" s="79"/>
    </row>
    <row r="175" spans="1:3">
      <c r="A175" s="109"/>
      <c r="B175" s="59"/>
      <c r="C175" s="79"/>
    </row>
    <row r="176" spans="1:3">
      <c r="A176" s="109"/>
      <c r="B176" s="59"/>
      <c r="C176" s="79"/>
    </row>
    <row r="177" spans="1:3">
      <c r="A177" s="109"/>
      <c r="B177" s="59"/>
      <c r="C177" s="79"/>
    </row>
    <row r="178" spans="1:3">
      <c r="A178" s="109"/>
      <c r="B178" s="59"/>
      <c r="C178" s="79"/>
    </row>
    <row r="179" spans="1:3">
      <c r="A179" s="109"/>
      <c r="B179" s="59"/>
      <c r="C179" s="79"/>
    </row>
    <row r="180" spans="1:3">
      <c r="A180" s="109"/>
      <c r="B180" s="59"/>
      <c r="C180" s="79"/>
    </row>
    <row r="181" spans="1:3">
      <c r="A181" s="109"/>
      <c r="B181" s="110"/>
      <c r="C181" s="79"/>
    </row>
    <row r="182" spans="1:3">
      <c r="A182" s="109"/>
      <c r="B182" s="110"/>
      <c r="C182" s="79"/>
    </row>
    <row r="183" spans="1:3">
      <c r="A183" s="109"/>
      <c r="B183" s="110"/>
      <c r="C183" s="79"/>
    </row>
    <row r="184" spans="1:3">
      <c r="A184" s="109"/>
      <c r="B184" s="110"/>
      <c r="C184" s="79"/>
    </row>
    <row r="185" spans="1:3">
      <c r="A185" s="109"/>
      <c r="B185" s="110"/>
      <c r="C185" s="79"/>
    </row>
    <row r="186" spans="1:3">
      <c r="A186" s="109"/>
      <c r="B186" s="110"/>
      <c r="C186" s="79"/>
    </row>
    <row r="187" spans="1:3">
      <c r="A187" s="109"/>
      <c r="B187" s="110"/>
      <c r="C187" s="79"/>
    </row>
    <row r="188" spans="1:3">
      <c r="A188" s="109"/>
      <c r="B188" s="111"/>
    </row>
    <row r="189" spans="1:3">
      <c r="A189" s="109"/>
    </row>
    <row r="190" spans="1:3">
      <c r="A190" s="109"/>
    </row>
  </sheetData>
  <sheetProtection algorithmName="SHA-512" hashValue="LL85s6o+x109l4Atqz7d6lyhKkW7cYearyOsIc+HTBRqW7Pr1PHn0aODPbnVxvxqQY/CQ7BLeYsk5zdZjcL8Vg==" saltValue="sw0Qt0BASVHTBxGAIXkPZg==" spinCount="100000" sheet="1" objects="1" scenarios="1"/>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7EA3-9344-48A4-97DC-448EB10181DF}">
  <dimension ref="A1:F89"/>
  <sheetViews>
    <sheetView tabSelected="1" view="pageBreakPreview" zoomScaleNormal="100" zoomScaleSheetLayoutView="100" zoomScalePageLayoutView="80" workbookViewId="0">
      <selection activeCell="J12" sqref="J12"/>
    </sheetView>
  </sheetViews>
  <sheetFormatPr defaultColWidth="8.75" defaultRowHeight="13.8"/>
  <cols>
    <col min="1" max="1" width="6.25" style="2" customWidth="1"/>
    <col min="2" max="2" width="56.25" style="3" customWidth="1"/>
    <col min="3" max="3" width="6.25" style="2" customWidth="1"/>
    <col min="4" max="4" width="10" style="4" customWidth="1"/>
    <col min="5" max="5" width="10" style="1" customWidth="1"/>
    <col min="6" max="6" width="12.125" style="7" customWidth="1"/>
  </cols>
  <sheetData>
    <row r="1" spans="1:6" s="22" customFormat="1" ht="16.5" customHeight="1">
      <c r="A1" s="2" t="s">
        <v>6</v>
      </c>
      <c r="B1" s="3" t="s">
        <v>10</v>
      </c>
      <c r="C1" s="19" t="s">
        <v>9</v>
      </c>
      <c r="D1" s="20" t="s">
        <v>12</v>
      </c>
      <c r="E1" s="21" t="s">
        <v>13</v>
      </c>
      <c r="F1" s="20" t="s">
        <v>11</v>
      </c>
    </row>
    <row r="2" spans="1:6" s="8" customFormat="1">
      <c r="A2" s="5">
        <v>15</v>
      </c>
      <c r="B2" s="46" t="s">
        <v>77</v>
      </c>
      <c r="C2" s="6"/>
      <c r="D2" s="4"/>
      <c r="E2" s="1"/>
      <c r="F2" s="7"/>
    </row>
    <row r="3" spans="1:6" s="10" customFormat="1">
      <c r="A3" s="9"/>
      <c r="B3" s="45"/>
      <c r="C3" s="37"/>
      <c r="D3" s="4"/>
      <c r="E3" s="1"/>
      <c r="F3" s="7"/>
    </row>
    <row r="4" spans="1:6" s="10" customFormat="1" ht="55.2">
      <c r="A4" s="9"/>
      <c r="B4" s="30" t="s">
        <v>15</v>
      </c>
      <c r="C4" s="37"/>
      <c r="D4" s="4"/>
      <c r="E4" s="1"/>
      <c r="F4" s="7"/>
    </row>
    <row r="5" spans="1:6" s="10" customFormat="1">
      <c r="A5" s="9"/>
      <c r="B5" s="30"/>
      <c r="C5" s="37"/>
      <c r="D5" s="4"/>
      <c r="E5" s="1"/>
      <c r="F5" s="7"/>
    </row>
    <row r="6" spans="1:6" ht="41.4">
      <c r="A6" s="66">
        <f>MAX(A$2:A3)+0.01</f>
        <v>15.01</v>
      </c>
      <c r="B6" s="16" t="s">
        <v>104</v>
      </c>
      <c r="C6" s="22" t="s">
        <v>79</v>
      </c>
      <c r="D6" s="4">
        <v>4</v>
      </c>
      <c r="F6" s="7">
        <f>D6*E6</f>
        <v>0</v>
      </c>
    </row>
    <row r="7" spans="1:6">
      <c r="A7" s="66"/>
      <c r="B7" s="16"/>
      <c r="C7" s="22"/>
    </row>
    <row r="8" spans="1:6" ht="27.6">
      <c r="A8" s="66">
        <f>MAX(A$2:A6)+0.01</f>
        <v>15.02</v>
      </c>
      <c r="B8" s="16" t="s">
        <v>106</v>
      </c>
      <c r="C8" s="22" t="s">
        <v>79</v>
      </c>
      <c r="D8" s="4">
        <v>11</v>
      </c>
      <c r="F8" s="7">
        <f>D8*E8</f>
        <v>0</v>
      </c>
    </row>
    <row r="9" spans="1:6">
      <c r="A9" s="66"/>
      <c r="B9" s="16"/>
      <c r="C9" s="22"/>
    </row>
    <row r="10" spans="1:6" ht="27.6">
      <c r="A10" s="66">
        <f>MAX(A$2:A8)+0.01</f>
        <v>15.03</v>
      </c>
      <c r="B10" s="16" t="s">
        <v>208</v>
      </c>
      <c r="C10" s="22" t="s">
        <v>79</v>
      </c>
      <c r="D10" s="4">
        <v>2</v>
      </c>
      <c r="F10" s="7">
        <f>D10*E10</f>
        <v>0</v>
      </c>
    </row>
    <row r="11" spans="1:6">
      <c r="A11" s="66"/>
      <c r="B11" s="16"/>
      <c r="C11" s="22"/>
    </row>
    <row r="12" spans="1:6" ht="41.4">
      <c r="A12" s="66">
        <f>MAX(A$2:A10)+0.01</f>
        <v>15.04</v>
      </c>
      <c r="B12" s="16" t="s">
        <v>78</v>
      </c>
      <c r="C12" s="22" t="s">
        <v>79</v>
      </c>
      <c r="D12" s="4">
        <v>5</v>
      </c>
      <c r="F12" s="7">
        <f>D12*E12</f>
        <v>0</v>
      </c>
    </row>
    <row r="13" spans="1:6">
      <c r="A13" s="66"/>
      <c r="B13" s="16"/>
      <c r="C13" s="22"/>
    </row>
    <row r="14" spans="1:6" ht="27.6">
      <c r="A14" s="66">
        <f>MAX(A$2:A12)+0.01</f>
        <v>15.05</v>
      </c>
      <c r="B14" s="16" t="s">
        <v>166</v>
      </c>
      <c r="C14" s="22" t="s">
        <v>8</v>
      </c>
      <c r="D14" s="4">
        <v>10</v>
      </c>
      <c r="F14" s="7">
        <f>D14*E14</f>
        <v>0</v>
      </c>
    </row>
    <row r="15" spans="1:6">
      <c r="A15" s="66"/>
      <c r="B15" s="51"/>
      <c r="C15" s="22"/>
    </row>
    <row r="16" spans="1:6" ht="55.2">
      <c r="A16" s="66">
        <f>MAX(A$2:A14)+0.01</f>
        <v>15.06</v>
      </c>
      <c r="B16" s="16" t="s">
        <v>81</v>
      </c>
      <c r="C16" s="22" t="s">
        <v>80</v>
      </c>
      <c r="D16" s="22">
        <v>0.7</v>
      </c>
      <c r="E16" s="4"/>
      <c r="F16" s="7">
        <f>D16*E16/100</f>
        <v>0</v>
      </c>
    </row>
    <row r="17" spans="1:6">
      <c r="A17" s="66"/>
      <c r="B17" s="16"/>
      <c r="C17" s="22"/>
    </row>
    <row r="18" spans="1:6" ht="27.6">
      <c r="A18" s="66">
        <f>MAX(A$2:A16)+0.01</f>
        <v>15.07</v>
      </c>
      <c r="B18" s="16" t="s">
        <v>108</v>
      </c>
      <c r="C18" s="22" t="s">
        <v>80</v>
      </c>
      <c r="D18" s="22">
        <v>0.5</v>
      </c>
      <c r="E18" s="4"/>
      <c r="F18" s="7">
        <f>D18*E18/100</f>
        <v>0</v>
      </c>
    </row>
    <row r="19" spans="1:6">
      <c r="A19" s="66"/>
      <c r="B19" s="16"/>
      <c r="C19" s="22"/>
      <c r="D19" s="22"/>
      <c r="E19" s="4"/>
    </row>
    <row r="20" spans="1:6" ht="41.4">
      <c r="A20" s="66">
        <f>MAX(A$2:A18)+0.01</f>
        <v>15.08</v>
      </c>
      <c r="B20" s="67" t="s">
        <v>241</v>
      </c>
      <c r="C20" s="22" t="s">
        <v>16</v>
      </c>
      <c r="D20" s="4">
        <v>270</v>
      </c>
      <c r="F20" s="7">
        <f>D20*E20</f>
        <v>0</v>
      </c>
    </row>
    <row r="21" spans="1:6">
      <c r="A21" s="66"/>
      <c r="B21" s="67"/>
      <c r="C21" s="22"/>
    </row>
    <row r="22" spans="1:6" ht="96.6">
      <c r="A22" s="66">
        <f>MAX(A$2:A20)+0.01</f>
        <v>15.09</v>
      </c>
      <c r="B22" s="67" t="s">
        <v>105</v>
      </c>
      <c r="C22" s="22" t="s">
        <v>5</v>
      </c>
      <c r="D22" s="4">
        <v>15</v>
      </c>
      <c r="F22" s="7">
        <f>D22*E22</f>
        <v>0</v>
      </c>
    </row>
    <row r="23" spans="1:6">
      <c r="A23" s="66"/>
      <c r="B23" s="16"/>
      <c r="C23" s="22"/>
      <c r="D23" s="22"/>
      <c r="E23" s="4"/>
    </row>
    <row r="24" spans="1:6" ht="55.2">
      <c r="A24" s="66">
        <f>MAX(A$2:A23)+0.01</f>
        <v>15.1</v>
      </c>
      <c r="B24" s="16" t="s">
        <v>240</v>
      </c>
      <c r="C24" s="22" t="s">
        <v>5</v>
      </c>
      <c r="D24" s="4">
        <v>1</v>
      </c>
      <c r="F24" s="7">
        <f>D24*E24</f>
        <v>0</v>
      </c>
    </row>
    <row r="25" spans="1:6">
      <c r="A25" s="31"/>
      <c r="B25" s="39"/>
      <c r="C25" s="32"/>
      <c r="D25" s="33"/>
      <c r="E25" s="34"/>
      <c r="F25" s="35"/>
    </row>
    <row r="26" spans="1:6">
      <c r="A26" s="11"/>
      <c r="B26"/>
      <c r="C26" s="22"/>
      <c r="E26" s="36" t="s">
        <v>7</v>
      </c>
      <c r="F26" s="38">
        <f>SUM(F6:F25)</f>
        <v>0</v>
      </c>
    </row>
    <row r="27" spans="1:6">
      <c r="A27" s="11"/>
      <c r="B27"/>
      <c r="C27" s="22"/>
    </row>
    <row r="28" spans="1:6">
      <c r="A28" s="11"/>
      <c r="B28"/>
      <c r="C28" s="22"/>
    </row>
    <row r="29" spans="1:6">
      <c r="A29" s="11"/>
      <c r="B29"/>
      <c r="C29" s="22"/>
    </row>
    <row r="30" spans="1:6">
      <c r="A30" s="11"/>
      <c r="B30" s="16"/>
      <c r="C30" s="22"/>
    </row>
    <row r="31" spans="1:6">
      <c r="A31" s="11"/>
      <c r="B31" s="23"/>
      <c r="C31" s="22"/>
    </row>
    <row r="32" spans="1:6">
      <c r="A32" s="11"/>
      <c r="B32" s="23"/>
      <c r="C32" s="22"/>
    </row>
    <row r="33" spans="1:6">
      <c r="A33" s="11"/>
      <c r="B33" s="23"/>
      <c r="C33" s="22"/>
    </row>
    <row r="34" spans="1:6">
      <c r="A34" s="11"/>
      <c r="B34" s="23"/>
      <c r="C34" s="22"/>
    </row>
    <row r="35" spans="1:6" s="4" customFormat="1">
      <c r="A35" s="11"/>
      <c r="B35" s="23"/>
      <c r="C35" s="22"/>
      <c r="E35" s="1"/>
      <c r="F35" s="7"/>
    </row>
    <row r="36" spans="1:6" s="4" customFormat="1">
      <c r="A36" s="11"/>
      <c r="B36" s="23"/>
      <c r="C36" s="22"/>
      <c r="E36" s="1"/>
      <c r="F36" s="7"/>
    </row>
    <row r="37" spans="1:6" s="4" customFormat="1">
      <c r="A37" s="11"/>
      <c r="B37"/>
      <c r="C37" s="22"/>
      <c r="E37" s="1"/>
      <c r="F37" s="7"/>
    </row>
    <row r="38" spans="1:6" s="4" customFormat="1">
      <c r="A38" s="11"/>
      <c r="B38"/>
      <c r="C38" s="22"/>
      <c r="E38" s="1"/>
      <c r="F38" s="7"/>
    </row>
    <row r="39" spans="1:6" s="4" customFormat="1">
      <c r="A39" s="11"/>
      <c r="B39"/>
      <c r="C39" s="22"/>
      <c r="E39" s="1"/>
      <c r="F39" s="7"/>
    </row>
    <row r="40" spans="1:6" s="4" customFormat="1">
      <c r="A40" s="11"/>
      <c r="B40"/>
      <c r="C40" s="22"/>
      <c r="E40" s="1"/>
      <c r="F40" s="7"/>
    </row>
    <row r="41" spans="1:6" s="4" customFormat="1">
      <c r="A41" s="11"/>
      <c r="B41"/>
      <c r="C41" s="22"/>
      <c r="E41" s="1"/>
      <c r="F41" s="7"/>
    </row>
    <row r="42" spans="1:6" s="4" customFormat="1">
      <c r="A42" s="11"/>
      <c r="B42"/>
      <c r="C42" s="22"/>
      <c r="E42" s="1"/>
      <c r="F42" s="7"/>
    </row>
    <row r="43" spans="1:6" s="4" customFormat="1">
      <c r="A43" s="11"/>
      <c r="B43"/>
      <c r="C43" s="22"/>
      <c r="E43" s="1"/>
      <c r="F43" s="7"/>
    </row>
    <row r="44" spans="1:6" s="4" customFormat="1">
      <c r="A44" s="11"/>
      <c r="B44"/>
      <c r="C44" s="22"/>
      <c r="E44" s="1"/>
      <c r="F44" s="7"/>
    </row>
    <row r="45" spans="1:6" s="4" customFormat="1">
      <c r="A45" s="11"/>
      <c r="B45"/>
      <c r="C45" s="22"/>
      <c r="E45" s="1"/>
      <c r="F45" s="7"/>
    </row>
    <row r="46" spans="1:6" s="4" customFormat="1">
      <c r="A46" s="11"/>
      <c r="B46"/>
      <c r="C46" s="22"/>
      <c r="E46" s="1"/>
      <c r="F46" s="7"/>
    </row>
    <row r="47" spans="1:6" s="4" customFormat="1">
      <c r="A47" s="11"/>
      <c r="B47"/>
      <c r="C47" s="22"/>
      <c r="E47" s="1"/>
      <c r="F47" s="7"/>
    </row>
    <row r="48" spans="1:6" s="4" customFormat="1">
      <c r="A48" s="11"/>
      <c r="B48"/>
      <c r="C48" s="22"/>
      <c r="E48" s="1"/>
      <c r="F48" s="7"/>
    </row>
    <row r="49" spans="1:6" s="4" customFormat="1">
      <c r="A49" s="11"/>
      <c r="B49"/>
      <c r="C49" s="22"/>
      <c r="E49" s="1"/>
      <c r="F49" s="7"/>
    </row>
    <row r="50" spans="1:6" s="4" customFormat="1">
      <c r="A50" s="11"/>
      <c r="B50"/>
      <c r="C50" s="22"/>
      <c r="E50" s="1"/>
      <c r="F50" s="7"/>
    </row>
    <row r="51" spans="1:6" s="4" customFormat="1">
      <c r="A51" s="11"/>
      <c r="B51"/>
      <c r="C51" s="22"/>
      <c r="E51" s="1"/>
      <c r="F51" s="7"/>
    </row>
    <row r="52" spans="1:6" s="4" customFormat="1">
      <c r="A52" s="11"/>
      <c r="B52"/>
      <c r="C52" s="22"/>
      <c r="E52" s="1"/>
      <c r="F52" s="7"/>
    </row>
    <row r="53" spans="1:6" s="4" customFormat="1">
      <c r="A53" s="11"/>
      <c r="B53"/>
      <c r="C53" s="22"/>
      <c r="E53" s="1"/>
      <c r="F53" s="7"/>
    </row>
    <row r="54" spans="1:6" s="4" customFormat="1">
      <c r="A54" s="11"/>
      <c r="B54"/>
      <c r="C54" s="22"/>
      <c r="E54" s="1"/>
      <c r="F54" s="7"/>
    </row>
    <row r="55" spans="1:6" s="4" customFormat="1">
      <c r="A55" s="11"/>
      <c r="B55"/>
      <c r="C55" s="22"/>
      <c r="E55" s="1"/>
      <c r="F55" s="7"/>
    </row>
    <row r="56" spans="1:6" s="4" customFormat="1">
      <c r="A56" s="11"/>
      <c r="B56"/>
      <c r="C56" s="22"/>
      <c r="E56" s="1"/>
      <c r="F56" s="7"/>
    </row>
    <row r="57" spans="1:6" s="4" customFormat="1">
      <c r="A57" s="11"/>
      <c r="B57"/>
      <c r="C57" s="22"/>
      <c r="E57" s="1"/>
      <c r="F57" s="7"/>
    </row>
    <row r="58" spans="1:6" s="4" customFormat="1">
      <c r="A58" s="11"/>
      <c r="B58"/>
      <c r="C58" s="22"/>
      <c r="E58" s="1"/>
      <c r="F58" s="7"/>
    </row>
    <row r="59" spans="1:6" s="4" customFormat="1">
      <c r="A59" s="11"/>
      <c r="B59"/>
      <c r="C59" s="22"/>
      <c r="E59" s="1"/>
      <c r="F59" s="7"/>
    </row>
    <row r="60" spans="1:6" s="4" customFormat="1">
      <c r="A60" s="11"/>
      <c r="B60"/>
      <c r="C60" s="22"/>
      <c r="E60" s="1"/>
      <c r="F60" s="7"/>
    </row>
    <row r="61" spans="1:6" s="4" customFormat="1">
      <c r="A61" s="11"/>
      <c r="B61"/>
      <c r="C61" s="22"/>
      <c r="E61" s="1"/>
      <c r="F61" s="7"/>
    </row>
    <row r="62" spans="1:6" s="4" customFormat="1">
      <c r="A62" s="11"/>
      <c r="B62"/>
      <c r="C62" s="22"/>
      <c r="E62" s="1"/>
      <c r="F62" s="7"/>
    </row>
    <row r="63" spans="1:6" s="4" customFormat="1">
      <c r="A63" s="11"/>
      <c r="B63"/>
      <c r="C63" s="22"/>
      <c r="E63" s="1"/>
      <c r="F63" s="7"/>
    </row>
    <row r="64" spans="1:6" s="4" customFormat="1">
      <c r="A64" s="11"/>
      <c r="B64"/>
      <c r="C64" s="22"/>
      <c r="E64" s="1"/>
      <c r="F64" s="7"/>
    </row>
    <row r="65" spans="1:6" s="4" customFormat="1">
      <c r="A65" s="11"/>
      <c r="B65"/>
      <c r="C65" s="22"/>
      <c r="E65" s="1"/>
      <c r="F65" s="7"/>
    </row>
    <row r="66" spans="1:6" s="4" customFormat="1">
      <c r="A66" s="11"/>
      <c r="B66"/>
      <c r="C66" s="22"/>
      <c r="E66" s="1"/>
      <c r="F66" s="7"/>
    </row>
    <row r="67" spans="1:6" s="4" customFormat="1">
      <c r="A67" s="11"/>
      <c r="B67"/>
      <c r="C67" s="22"/>
      <c r="E67" s="1"/>
      <c r="F67" s="7"/>
    </row>
    <row r="68" spans="1:6" s="4" customFormat="1">
      <c r="A68" s="11"/>
      <c r="B68"/>
      <c r="C68" s="22"/>
      <c r="E68" s="1"/>
      <c r="F68" s="7"/>
    </row>
    <row r="69" spans="1:6" s="4" customFormat="1">
      <c r="A69" s="14"/>
      <c r="B69"/>
      <c r="C69" s="22"/>
      <c r="E69" s="1"/>
      <c r="F69" s="7"/>
    </row>
    <row r="70" spans="1:6" s="4" customFormat="1">
      <c r="A70" s="14"/>
      <c r="B70"/>
      <c r="C70" s="22"/>
      <c r="E70" s="1"/>
      <c r="F70" s="7"/>
    </row>
    <row r="71" spans="1:6" s="4" customFormat="1">
      <c r="A71" s="14"/>
      <c r="B71"/>
      <c r="C71" s="22"/>
      <c r="E71" s="1"/>
      <c r="F71" s="7"/>
    </row>
    <row r="72" spans="1:6" s="4" customFormat="1">
      <c r="A72" s="14"/>
      <c r="B72"/>
      <c r="C72" s="22"/>
      <c r="E72" s="1"/>
      <c r="F72" s="7"/>
    </row>
    <row r="73" spans="1:6" s="4" customFormat="1">
      <c r="A73" s="15"/>
      <c r="B73"/>
      <c r="C73" s="22"/>
      <c r="E73" s="1"/>
      <c r="F73" s="7"/>
    </row>
    <row r="74" spans="1:6" s="4" customFormat="1">
      <c r="A74" s="15"/>
      <c r="B74"/>
      <c r="C74" s="22"/>
      <c r="E74" s="1"/>
      <c r="F74" s="7"/>
    </row>
    <row r="75" spans="1:6" s="4" customFormat="1">
      <c r="A75" s="15"/>
      <c r="B75"/>
      <c r="C75" s="22"/>
      <c r="E75" s="1"/>
      <c r="F75" s="7"/>
    </row>
    <row r="76" spans="1:6" s="4" customFormat="1">
      <c r="A76" s="15"/>
      <c r="B76"/>
      <c r="C76" s="22"/>
      <c r="E76" s="1"/>
      <c r="F76" s="7"/>
    </row>
    <row r="77" spans="1:6" s="4" customFormat="1">
      <c r="A77" s="15"/>
      <c r="B77"/>
      <c r="C77" s="22"/>
      <c r="E77" s="1"/>
      <c r="F77" s="7"/>
    </row>
    <row r="78" spans="1:6" s="4" customFormat="1">
      <c r="A78" s="15"/>
      <c r="B78"/>
      <c r="C78" s="22"/>
      <c r="E78" s="1"/>
      <c r="F78" s="7"/>
    </row>
    <row r="79" spans="1:6" s="4" customFormat="1">
      <c r="A79" s="15"/>
      <c r="B79"/>
      <c r="C79" s="22"/>
      <c r="E79" s="1"/>
      <c r="F79" s="7"/>
    </row>
    <row r="80" spans="1:6" s="4" customFormat="1">
      <c r="A80" s="15"/>
      <c r="B80" s="12"/>
      <c r="C80" s="22"/>
      <c r="E80" s="1"/>
      <c r="F80" s="7"/>
    </row>
    <row r="81" spans="1:6" s="4" customFormat="1">
      <c r="A81" s="15"/>
      <c r="B81" s="12"/>
      <c r="C81" s="22"/>
      <c r="E81" s="1"/>
      <c r="F81" s="7"/>
    </row>
    <row r="82" spans="1:6" s="4" customFormat="1">
      <c r="A82" s="15"/>
      <c r="B82" s="12"/>
      <c r="C82" s="22"/>
      <c r="E82" s="1"/>
      <c r="F82" s="7"/>
    </row>
    <row r="83" spans="1:6" s="4" customFormat="1">
      <c r="A83" s="15"/>
      <c r="B83" s="12"/>
      <c r="C83" s="22"/>
      <c r="E83" s="1"/>
      <c r="F83" s="7"/>
    </row>
    <row r="84" spans="1:6" s="4" customFormat="1">
      <c r="A84" s="15"/>
      <c r="B84" s="12"/>
      <c r="C84" s="22"/>
      <c r="E84" s="1"/>
      <c r="F84" s="7"/>
    </row>
    <row r="85" spans="1:6" s="4" customFormat="1">
      <c r="A85" s="15"/>
      <c r="B85" s="12"/>
      <c r="C85" s="22"/>
      <c r="E85" s="1"/>
      <c r="F85" s="7"/>
    </row>
    <row r="86" spans="1:6" s="4" customFormat="1">
      <c r="A86" s="15"/>
      <c r="B86" s="12"/>
      <c r="C86" s="22"/>
      <c r="E86" s="1"/>
      <c r="F86" s="7"/>
    </row>
    <row r="87" spans="1:6" s="4" customFormat="1">
      <c r="A87" s="15"/>
      <c r="B87" s="13"/>
      <c r="C87" s="2"/>
      <c r="E87" s="1"/>
      <c r="F87" s="7"/>
    </row>
    <row r="88" spans="1:6" s="4" customFormat="1">
      <c r="A88" s="15"/>
      <c r="B88" s="3"/>
      <c r="C88" s="2"/>
      <c r="E88" s="1"/>
      <c r="F88" s="7"/>
    </row>
    <row r="89" spans="1:6" s="4" customFormat="1">
      <c r="A89" s="15"/>
      <c r="B89" s="3"/>
      <c r="C89" s="2"/>
      <c r="E89" s="1"/>
      <c r="F89" s="7"/>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14</vt:i4>
      </vt:variant>
    </vt:vector>
  </HeadingPairs>
  <TitlesOfParts>
    <vt:vector size="29" baseType="lpstr">
      <vt:lpstr>REKAPITULACIJA</vt:lpstr>
      <vt:lpstr>NAVODILA</vt:lpstr>
      <vt:lpstr>postaja št.5</vt:lpstr>
      <vt:lpstr>postaja št.9</vt:lpstr>
      <vt:lpstr>postaja št.13</vt:lpstr>
      <vt:lpstr>postaja št.17</vt:lpstr>
      <vt:lpstr>postaja št.18</vt:lpstr>
      <vt:lpstr>postaja št.19</vt:lpstr>
      <vt:lpstr>postaja št.25</vt:lpstr>
      <vt:lpstr>postaja št.26</vt:lpstr>
      <vt:lpstr>postaja št.27</vt:lpstr>
      <vt:lpstr>postaja št.28</vt:lpstr>
      <vt:lpstr>postaja št.31</vt:lpstr>
      <vt:lpstr>postaja št.26 NN</vt:lpstr>
      <vt:lpstr>OSTALO</vt:lpstr>
      <vt:lpstr>NAVODILA!Področje_tiskanja</vt:lpstr>
      <vt:lpstr>'postaja št.13'!Področje_tiskanja</vt:lpstr>
      <vt:lpstr>'postaja št.17'!Področje_tiskanja</vt:lpstr>
      <vt:lpstr>'postaja št.18'!Področje_tiskanja</vt:lpstr>
      <vt:lpstr>'postaja št.19'!Področje_tiskanja</vt:lpstr>
      <vt:lpstr>'postaja št.25'!Področje_tiskanja</vt:lpstr>
      <vt:lpstr>'postaja št.26'!Področje_tiskanja</vt:lpstr>
      <vt:lpstr>'postaja št.26 NN'!Področje_tiskanja</vt:lpstr>
      <vt:lpstr>'postaja št.27'!Področje_tiskanja</vt:lpstr>
      <vt:lpstr>'postaja št.28'!Področje_tiskanja</vt:lpstr>
      <vt:lpstr>'postaja št.31'!Področje_tiskanja</vt:lpstr>
      <vt:lpstr>'postaja št.5'!Področje_tiskanja</vt:lpstr>
      <vt:lpstr>'postaja št.9'!Področje_tiskanja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Marinčič</dc:creator>
  <cp:lastModifiedBy>nbirsa</cp:lastModifiedBy>
  <cp:lastPrinted>2021-06-23T09:38:53Z</cp:lastPrinted>
  <dcterms:created xsi:type="dcterms:W3CDTF">1998-02-18T16:13:42Z</dcterms:created>
  <dcterms:modified xsi:type="dcterms:W3CDTF">2022-09-26T15:01:01Z</dcterms:modified>
</cp:coreProperties>
</file>